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0" yWindow="135" windowWidth="12780" windowHeight="13455"/>
  </bookViews>
  <sheets>
    <sheet name="TROŠKOVNICI" sheetId="1" r:id="rId1"/>
    <sheet name="List2" sheetId="2" r:id="rId2"/>
    <sheet name="List3" sheetId="3" r:id="rId3"/>
    <sheet name="Sheet1" sheetId="5" r:id="rId4"/>
  </sheets>
  <definedNames>
    <definedName name="_xlnm.Print_Area" localSheetId="0">TROŠKOVNICI!$A$1:$G$1119</definedName>
  </definedNames>
  <calcPr calcId="145621"/>
</workbook>
</file>

<file path=xl/calcChain.xml><?xml version="1.0" encoding="utf-8"?>
<calcChain xmlns="http://schemas.openxmlformats.org/spreadsheetml/2006/main">
  <c r="F359" i="1" l="1"/>
  <c r="F792" i="1" l="1"/>
  <c r="F789" i="1"/>
  <c r="F786" i="1"/>
  <c r="F783" i="1"/>
  <c r="F795" i="1" l="1"/>
  <c r="F216" i="1"/>
  <c r="F446" i="1"/>
  <c r="F443" i="1"/>
  <c r="F517" i="1"/>
  <c r="F518" i="1"/>
  <c r="F519" i="1"/>
  <c r="F520" i="1"/>
  <c r="F521" i="1"/>
  <c r="F522" i="1"/>
  <c r="F523" i="1"/>
  <c r="F524" i="1"/>
  <c r="F525" i="1"/>
  <c r="F526" i="1"/>
  <c r="F527" i="1"/>
  <c r="F528" i="1"/>
  <c r="F529" i="1"/>
  <c r="F530" i="1"/>
  <c r="F497" i="1" l="1"/>
  <c r="F496" i="1"/>
  <c r="F486" i="1"/>
  <c r="F490" i="1" s="1"/>
  <c r="F477" i="1"/>
  <c r="F473" i="1"/>
  <c r="F465" i="1"/>
  <c r="F461" i="1"/>
  <c r="F457" i="1"/>
  <c r="F454" i="1"/>
  <c r="F444" i="1"/>
  <c r="F1067" i="1"/>
  <c r="F1061" i="1"/>
  <c r="F1062" i="1"/>
  <c r="F1063" i="1"/>
  <c r="F1064" i="1"/>
  <c r="F1060" i="1"/>
  <c r="F1056" i="1"/>
  <c r="F1047" i="1"/>
  <c r="F1043" i="1"/>
  <c r="F1032" i="1"/>
  <c r="F1014" i="1"/>
  <c r="F1013" i="1"/>
  <c r="F1010" i="1"/>
  <c r="F1007" i="1"/>
  <c r="F1003" i="1"/>
  <c r="F1002" i="1"/>
  <c r="F994" i="1"/>
  <c r="F991" i="1"/>
  <c r="F988" i="1"/>
  <c r="F985" i="1"/>
  <c r="F982" i="1"/>
  <c r="F979" i="1"/>
  <c r="F974" i="1"/>
  <c r="F970" i="1"/>
  <c r="F967" i="1"/>
  <c r="F963" i="1"/>
  <c r="F960" i="1"/>
  <c r="F957" i="1"/>
  <c r="F942" i="1"/>
  <c r="F944" i="1" s="1"/>
  <c r="F950" i="1" s="1"/>
  <c r="F934" i="1"/>
  <c r="F931" i="1"/>
  <c r="F928" i="1"/>
  <c r="F925" i="1"/>
  <c r="F922" i="1"/>
  <c r="F919" i="1"/>
  <c r="F894" i="1"/>
  <c r="F893" i="1"/>
  <c r="F885" i="1"/>
  <c r="F882" i="1"/>
  <c r="F879" i="1"/>
  <c r="F872" i="1"/>
  <c r="F869" i="1"/>
  <c r="F866" i="1"/>
  <c r="F863" i="1"/>
  <c r="F860" i="1"/>
  <c r="F857" i="1"/>
  <c r="F849" i="1"/>
  <c r="F851" i="1" s="1"/>
  <c r="F905" i="1" s="1"/>
  <c r="F841" i="1"/>
  <c r="F838" i="1"/>
  <c r="F835" i="1"/>
  <c r="F832" i="1"/>
  <c r="F829" i="1"/>
  <c r="F826" i="1"/>
  <c r="F817" i="1"/>
  <c r="F816" i="1"/>
  <c r="F726" i="1"/>
  <c r="F724" i="1"/>
  <c r="F722" i="1"/>
  <c r="F714" i="1"/>
  <c r="F712" i="1"/>
  <c r="F710" i="1"/>
  <c r="F708" i="1"/>
  <c r="F706" i="1"/>
  <c r="F695" i="1"/>
  <c r="F694" i="1"/>
  <c r="F693" i="1"/>
  <c r="F689" i="1"/>
  <c r="F688" i="1"/>
  <c r="F684" i="1"/>
  <c r="F674" i="1"/>
  <c r="F671" i="1"/>
  <c r="F669" i="1"/>
  <c r="F665" i="1"/>
  <c r="F663" i="1"/>
  <c r="F661" i="1"/>
  <c r="F659" i="1"/>
  <c r="F657" i="1"/>
  <c r="F655" i="1"/>
  <c r="F653" i="1"/>
  <c r="F651" i="1"/>
  <c r="F649" i="1"/>
  <c r="F647" i="1"/>
  <c r="F645" i="1"/>
  <c r="F643" i="1"/>
  <c r="F641" i="1"/>
  <c r="F639" i="1"/>
  <c r="F637" i="1"/>
  <c r="F635" i="1"/>
  <c r="F627" i="1"/>
  <c r="F626" i="1"/>
  <c r="F625" i="1"/>
  <c r="F621" i="1"/>
  <c r="F617" i="1"/>
  <c r="F618" i="1"/>
  <c r="F619" i="1"/>
  <c r="F616" i="1"/>
  <c r="F615" i="1"/>
  <c r="F614" i="1"/>
  <c r="F608" i="1"/>
  <c r="F609" i="1"/>
  <c r="F610" i="1"/>
  <c r="F607" i="1"/>
  <c r="F606" i="1"/>
  <c r="F605" i="1"/>
  <c r="F601" i="1"/>
  <c r="F600" i="1"/>
  <c r="F599" i="1"/>
  <c r="F598" i="1"/>
  <c r="F594" i="1"/>
  <c r="F592" i="1"/>
  <c r="F591" i="1"/>
  <c r="F581" i="1"/>
  <c r="F582" i="1"/>
  <c r="F583" i="1"/>
  <c r="F584" i="1"/>
  <c r="F585" i="1"/>
  <c r="F586" i="1"/>
  <c r="F587" i="1"/>
  <c r="F588" i="1"/>
  <c r="F589" i="1"/>
  <c r="F580" i="1"/>
  <c r="F571" i="1"/>
  <c r="F570" i="1"/>
  <c r="F566" i="1"/>
  <c r="F564" i="1"/>
  <c r="F562" i="1"/>
  <c r="F560" i="1"/>
  <c r="F558" i="1"/>
  <c r="F556" i="1"/>
  <c r="F554" i="1"/>
  <c r="F552" i="1"/>
  <c r="F550" i="1"/>
  <c r="F549" i="1"/>
  <c r="F548" i="1"/>
  <c r="F547" i="1"/>
  <c r="F543" i="1"/>
  <c r="F535" i="1"/>
  <c r="F536" i="1"/>
  <c r="F537" i="1"/>
  <c r="F538" i="1"/>
  <c r="F539" i="1"/>
  <c r="F540" i="1"/>
  <c r="F541" i="1"/>
  <c r="F542" i="1"/>
  <c r="F534" i="1"/>
  <c r="F389" i="1"/>
  <c r="F394" i="1" s="1"/>
  <c r="F38" i="1" s="1"/>
  <c r="F375" i="1"/>
  <c r="F374" i="1"/>
  <c r="F370" i="1"/>
  <c r="F369" i="1"/>
  <c r="F356" i="1"/>
  <c r="F354" i="1"/>
  <c r="F352" i="1"/>
  <c r="F349" i="1"/>
  <c r="F346" i="1"/>
  <c r="F342" i="1"/>
  <c r="F324" i="1"/>
  <c r="F317" i="1"/>
  <c r="F310" i="1"/>
  <c r="F305" i="1"/>
  <c r="F301" i="1"/>
  <c r="F298" i="1"/>
  <c r="F289" i="1"/>
  <c r="F286" i="1"/>
  <c r="F285" i="1"/>
  <c r="F282" i="1"/>
  <c r="F281" i="1"/>
  <c r="F262" i="1"/>
  <c r="F260" i="1"/>
  <c r="F258" i="1"/>
  <c r="F255" i="1"/>
  <c r="F253" i="1"/>
  <c r="F251" i="1"/>
  <c r="F249" i="1"/>
  <c r="F247" i="1"/>
  <c r="F245" i="1"/>
  <c r="F242" i="1"/>
  <c r="F240" i="1"/>
  <c r="F237" i="1"/>
  <c r="F234" i="1"/>
  <c r="F230" i="1"/>
  <c r="F225" i="1"/>
  <c r="F202" i="1"/>
  <c r="F186" i="1"/>
  <c r="F181" i="1"/>
  <c r="F176" i="1"/>
  <c r="F173" i="1"/>
  <c r="F171" i="1"/>
  <c r="F149" i="1"/>
  <c r="F147" i="1"/>
  <c r="F144" i="1"/>
  <c r="F142" i="1"/>
  <c r="F139" i="1"/>
  <c r="F129" i="1"/>
  <c r="F127" i="1"/>
  <c r="F124" i="1"/>
  <c r="F122" i="1"/>
  <c r="F120" i="1"/>
  <c r="F119" i="1"/>
  <c r="F112" i="1"/>
  <c r="F110" i="1"/>
  <c r="F108" i="1"/>
  <c r="F106" i="1"/>
  <c r="F104" i="1"/>
  <c r="F102" i="1"/>
  <c r="F78" i="1"/>
  <c r="F94" i="1"/>
  <c r="F91" i="1"/>
  <c r="F89" i="1"/>
  <c r="F87" i="1"/>
  <c r="F84" i="1"/>
  <c r="F82" i="1"/>
  <c r="F80" i="1"/>
  <c r="F131" i="1" l="1"/>
  <c r="F206" i="1"/>
  <c r="F23" i="1" s="1"/>
  <c r="F499" i="1"/>
  <c r="F467" i="1"/>
  <c r="F480" i="1"/>
  <c r="F50" i="1"/>
  <c r="F996" i="1"/>
  <c r="F1076" i="1" s="1"/>
  <c r="F1016" i="1"/>
  <c r="F1077" i="1" s="1"/>
  <c r="F448" i="1"/>
  <c r="F798" i="1"/>
  <c r="F819" i="1"/>
  <c r="F903" i="1" s="1"/>
  <c r="F896" i="1"/>
  <c r="F908" i="1" s="1"/>
  <c r="F936" i="1"/>
  <c r="F949" i="1" s="1"/>
  <c r="F951" i="1" s="1"/>
  <c r="F1075" i="1" s="1"/>
  <c r="F843" i="1"/>
  <c r="F904" i="1" s="1"/>
  <c r="F1069" i="1"/>
  <c r="F1078" i="1" s="1"/>
  <c r="F874" i="1"/>
  <c r="F906" i="1" s="1"/>
  <c r="F887" i="1"/>
  <c r="F907" i="1" s="1"/>
  <c r="F629" i="1"/>
  <c r="F739" i="1" s="1"/>
  <c r="F698" i="1"/>
  <c r="F744" i="1" s="1"/>
  <c r="F34" i="1"/>
  <c r="F378" i="1"/>
  <c r="F36" i="1" s="1"/>
  <c r="F728" i="1"/>
  <c r="F751" i="1" s="1"/>
  <c r="F191" i="1"/>
  <c r="F21" i="1" s="1"/>
  <c r="F98" i="1"/>
  <c r="F15" i="1" s="1"/>
  <c r="F676" i="1"/>
  <c r="F742" i="1" s="1"/>
  <c r="F17" i="1"/>
  <c r="F264" i="1"/>
  <c r="F30" i="1" s="1"/>
  <c r="F573" i="1"/>
  <c r="F716" i="1"/>
  <c r="F748" i="1" s="1"/>
  <c r="F158" i="1"/>
  <c r="F19" i="1" s="1"/>
  <c r="F327" i="1"/>
  <c r="F32" i="1" s="1"/>
  <c r="F1108" i="1" l="1"/>
  <c r="F52" i="1"/>
  <c r="F46" i="1"/>
  <c r="F44" i="1"/>
  <c r="F48" i="1"/>
  <c r="F909" i="1"/>
  <c r="F1085" i="1" s="1"/>
  <c r="F25" i="1"/>
  <c r="F800" i="1"/>
  <c r="F801" i="1" s="1"/>
  <c r="F1079" i="1"/>
  <c r="F1086" i="1" s="1"/>
  <c r="F40" i="1"/>
  <c r="F736" i="1"/>
  <c r="F753" i="1" s="1"/>
  <c r="F54" i="1" l="1"/>
  <c r="F57" i="1" s="1"/>
  <c r="F1088" i="1"/>
  <c r="F1109" i="1" s="1"/>
  <c r="F755" i="1"/>
  <c r="F757" i="1" s="1"/>
  <c r="F1107" i="1"/>
  <c r="F1089" i="1" l="1"/>
  <c r="F1091" i="1" s="1"/>
  <c r="F59" i="1"/>
  <c r="F61" i="1" s="1"/>
  <c r="F1106" i="1"/>
  <c r="F1111" i="1" s="1"/>
  <c r="F1113" i="1" l="1"/>
  <c r="F1115" i="1" s="1"/>
</calcChain>
</file>

<file path=xl/sharedStrings.xml><?xml version="1.0" encoding="utf-8"?>
<sst xmlns="http://schemas.openxmlformats.org/spreadsheetml/2006/main" count="1174" uniqueCount="673">
  <si>
    <t>GRAĐEVINSKO -  OBRTNIČKI RADOVI</t>
  </si>
  <si>
    <t>REKAPITULACIJA</t>
  </si>
  <si>
    <t>1.</t>
  </si>
  <si>
    <t>GRAĐEVINSKI RADOVI</t>
  </si>
  <si>
    <t>1.1.</t>
  </si>
  <si>
    <t>ZEMLJANI RADOVI</t>
  </si>
  <si>
    <t>1.2.</t>
  </si>
  <si>
    <t>BETONSKI I ARMIRANO BETONSKI RADOVI</t>
  </si>
  <si>
    <t>1.3.</t>
  </si>
  <si>
    <t>TESARSKI RADOVI</t>
  </si>
  <si>
    <t>1.4.</t>
  </si>
  <si>
    <t>IZOLATERSKI RADOVI</t>
  </si>
  <si>
    <t>UKUPNO 1:</t>
  </si>
  <si>
    <t>2.</t>
  </si>
  <si>
    <t>2.1.</t>
  </si>
  <si>
    <t>LIMARSKI RADOVI</t>
  </si>
  <si>
    <t>2.2.</t>
  </si>
  <si>
    <t>STOLARSKI RADOVI</t>
  </si>
  <si>
    <t>2.3.</t>
  </si>
  <si>
    <t>STAKLARSKI RADOVI</t>
  </si>
  <si>
    <t>UKUPNO 2:</t>
  </si>
  <si>
    <t>-</t>
  </si>
  <si>
    <t>m3</t>
  </si>
  <si>
    <t>5.</t>
  </si>
  <si>
    <t>m2</t>
  </si>
  <si>
    <t>UKUPNO:</t>
  </si>
  <si>
    <t>kg</t>
  </si>
  <si>
    <t>Dobava, montaža i demontaža fasadne skele izrađene od čeličnih cijevi. Skelu je potrebno izvesti prema Pravilniku o zaštiti na radu u građevinarstvu. Cijena uključuje i amotrizaciju skele.</t>
  </si>
  <si>
    <t>PE folija</t>
  </si>
  <si>
    <t>kom</t>
  </si>
  <si>
    <t>Cijena uključuje sav opisani rad i materijal.</t>
  </si>
  <si>
    <t>GRAĐEVINSKO OBRTNIČKI RADOVI</t>
  </si>
  <si>
    <t>LPO izolaciona traka d = 2 cm (za prekid toplinskog mosta)</t>
  </si>
  <si>
    <t>m</t>
  </si>
  <si>
    <t>Boja PVC profila po izboru projektanta.</t>
  </si>
  <si>
    <t>Sve komplet.</t>
  </si>
  <si>
    <t>PVC STOLARIJA - VANJSKA</t>
  </si>
  <si>
    <t>SVJETLOSNA TRAKA</t>
  </si>
  <si>
    <t>Cijena uključuje kompletnu dobavu i montažu trake s mehanizmom za otvaranje, nasadnim vijencem i svim potrebnim priborom za pričvršćenje, sve prema uputstvu proizvođača.</t>
  </si>
  <si>
    <t>Izrada i montaža opšava svjetlosnih traka na mjestu proboja kroz krov. Opšav izvesti od čeličnog pocinčanog lima d = 0,6 mm, r.š. 66 cm, plastificiranog u boji po izboru projektanta, s potrebnim materijalom za pričvršćenje.</t>
  </si>
  <si>
    <t>Planiranje ravnih površina na tlu III ktg sa točnošću +-3,0 cm uz prosječni otkop 0,05 m3/m2 uključivo i transport iskopanog materijala na gradilišnu deponiju, te zbijanje posteljice.</t>
  </si>
  <si>
    <t>Dobava materijala i montaža pokrova objekta proizvodne hale nagiba 6° izvedenog od slijedećih slojeva:</t>
  </si>
  <si>
    <t>LAF folija</t>
  </si>
  <si>
    <t>Jedinična cijena uključuje kompletnu izvedbu pokrova s pocinčanim profilima (distancerima) i potrebnim materijalom za pričvršćenje.</t>
  </si>
  <si>
    <t>hladni premaz</t>
  </si>
  <si>
    <t>Cijena uključuje i obavezno kitanje spojeva trajnoelastičnim kitom.</t>
  </si>
  <si>
    <t>3.</t>
  </si>
  <si>
    <t>4.</t>
  </si>
  <si>
    <t>Projektant:</t>
  </si>
  <si>
    <t>Lorand Klemenčić,dipl.ing.arh.</t>
  </si>
  <si>
    <t>BRAVARSKI RADOVI</t>
  </si>
  <si>
    <t>2.5.</t>
  </si>
  <si>
    <t>KERAMIČARSKI RADOVI</t>
  </si>
  <si>
    <t>2.4.</t>
  </si>
  <si>
    <t>6.</t>
  </si>
  <si>
    <t>11.</t>
  </si>
  <si>
    <t>12.</t>
  </si>
  <si>
    <t>mt</t>
  </si>
  <si>
    <t>Izrada i montaža okapnice iznad horizontalnih žlijebova, izvedene od čeličnog pocinčanog lima d = 0,6 mm, razvijene širine 40 cm, plastificiranog u boji po izboru projektanta, s potrebnim materijalom za pričvršćenje.</t>
  </si>
  <si>
    <t>7.</t>
  </si>
  <si>
    <t>Cijena uključuje i izvedbu spoja sa horizontalnim žbijebom u obliku koljena, kao i izvedbu spoja na odvodnu ljevanoželjeznu cijev.</t>
  </si>
  <si>
    <t>8.</t>
  </si>
  <si>
    <t>9.</t>
  </si>
  <si>
    <t>10.</t>
  </si>
  <si>
    <t>Dobava i montaža tipskih elemenata snjegobrana proizvođača istog kao i pokrov, s potrebnim materijalom za pričvršćenje. Obračun po m krovne strehe.</t>
  </si>
  <si>
    <t>Dobava materijala i montaža pokrova objekta proizvodne hale nagiba 6° izvedenog od tipskih izolacijskih panela:</t>
  </si>
  <si>
    <t>pokrovni čelični pocinčani trapezni lim, plastificiran u boji po izboru projektanta, visine 4 cm.</t>
  </si>
  <si>
    <t>Alternativno:</t>
  </si>
  <si>
    <t>1a.</t>
  </si>
  <si>
    <t>1b.</t>
  </si>
  <si>
    <t>Dobava materijala i montaža fasadnih limenih zidova izvedenih od tipskih vertikalno postavljenih izolacijskih panela:</t>
  </si>
  <si>
    <t>Jedinična cijena uključuje kompletnu izvedbu pokrova s potrebnim materijalom za pričvršćenje.</t>
  </si>
  <si>
    <t>PVC STOLARIJA - UNUTARNJA</t>
  </si>
  <si>
    <t>ROLO VRATA</t>
  </si>
  <si>
    <t>TERVOL DP-3,  d = 15 cm</t>
  </si>
  <si>
    <t>pokrovni čelični pocinčani trapezni lim plastificiran u boji po izboru projektanta, T 40/205/0,6 mm</t>
  </si>
  <si>
    <t>Prozor izvesti od tipskih PVC profila (6 komora) ojačanih čeličnom konstrukcijom.</t>
  </si>
  <si>
    <t>Jedinična cijena uključuje kompletnu izradu i montažu prozora s okovom, ustakljenjem, opšavnim lajsnama i materijalom za ugradbu.</t>
  </si>
  <si>
    <t>vanjsko staklo lamistal, 2x3mm (6 mm),</t>
  </si>
  <si>
    <t xml:space="preserve"> Ustakljenje izo 6+14+6mm :</t>
  </si>
  <si>
    <t>unutarnje staklo Low-e,   lamistal   2x3mm (6 mm),</t>
  </si>
  <si>
    <t>Izrada i montaža trodijelnog PVC prozora, veličine 150/400 cm, sa donjim otklopnim krilom i dva gornja fiksna krila./sjever/</t>
  </si>
  <si>
    <t>Kao st.1, samo sve fiksno ostakljenje, sa vanjskim  staklom ornament ''pijesak'' (zapad)</t>
  </si>
  <si>
    <t>Kao st.1, samo gornje fiksno ostakljenje izvedeno sa vanjskim  staklom ornament ''pijesak'' (jug)</t>
  </si>
  <si>
    <t>Izrada i montaža dvodijelnog PVC prozora, veličine 90/200 cm, sa donjim otklopno zaokretnim krilom i gornjim fiksnim krilom./istok/</t>
  </si>
  <si>
    <t>sve fiksno</t>
  </si>
  <si>
    <t>dva fiksna , jedno otklopno krilo</t>
  </si>
  <si>
    <t>Kao st.4, samo jednodijelni, otklopno-zaokretni prozor, dimenzije 90/100 cm (istok)</t>
  </si>
  <si>
    <t xml:space="preserve">Ispuna punim panelom sa izolacijskom jezgrom </t>
  </si>
  <si>
    <t xml:space="preserve">Jedinična cijena uključuje kompletnu dobavu i montažu vrata s okovom, bravom i ključevima,  opšavnim lajsnama i materijalom za ugradbu. </t>
  </si>
  <si>
    <t>Izrada i montaža vanjskih, zaokretnih, jednokrilnih vrata svijetlog otvora veličine 90/220 cm. Vrata izvedena od PVC profila, ojačanih čeličnom konstrukcijom.</t>
  </si>
  <si>
    <t>l = 1, d = 1</t>
  </si>
  <si>
    <t xml:space="preserve">Izrada i montaža kabine sanitarnog čvora unutar proizvodne hale, tlocrtne dimenzije 190 cm x 335 cm, svijetle visine do stropa 250 cm. </t>
  </si>
  <si>
    <t>Izrađuje se od PVC profila i punih zidnih i stropnih panela sa izolacijskom jezgrom od polistirena ili isophenica, d=10 cm.</t>
  </si>
  <si>
    <t>Izrada i montaža unutarnjih, zaokretnih, jednokrilnih vrata, svijetle veličine 70/200 cm. (sanitarni čvor) Vrata izvedena od tipskih PVC profila.</t>
  </si>
  <si>
    <t>Jedinična cijena uključuje kompletnu dobavu i montažu vrata s okovom, bravom, ključevima, odbojnicima, opšavnim lajsnama i materijalom za ugradbu. Obavezno je prethodno točno uzimanje mjera na gradnji.</t>
  </si>
  <si>
    <t>Sanitarni čvor dvodijelan-predprostor i wc kabina.                 Vrata iskazana u posebnoj stavci.                                          Dvije strane kabine smještene su uz fasadu od izolacijskih panela</t>
  </si>
  <si>
    <t>Dobava i montaža svjetlosne dvoslojne trake, svj. širine 2,50 m, dužine cca 5,0 m, s nasadnim vijencem visine 30 cm.</t>
  </si>
  <si>
    <t>Traka služi za osvjetljenje i prozračivanje.</t>
  </si>
  <si>
    <t>Traka se sastoji od 3 elementa od kojih se 1 element otvara na elektro pogon.</t>
  </si>
  <si>
    <t>Obračun po m3 zbitog nasipa.</t>
  </si>
  <si>
    <t>Izrada horizontalne hidroizolacije podova na zaglađenu podlogu sa slijedećim slojevima:</t>
  </si>
  <si>
    <t>Strojni i ručni iskop zemlje III ktg u omjeru 60% : 40% za temelje stupova sa pravilnom obradom profila iskopa. Uključivo transport iskopane zemlje na gradilišnu deponiju do 100m.   Obračun po m3 iskopa sraslog tla, bez dodatka na rastresitost.</t>
  </si>
  <si>
    <t>Strojni i ručni iskop u omjeru 60%:40% zemlje iII ktg za temeljne serklaže sa pravilnom i potpunom obradom profila iskopa. Uključivo transport iskopane zemlje na gradilišnu deponiju do 100m.   Količina iskopane zemlje za odvoz obračunata je u sraslom stanju tla bez dodatka na rastresitost.</t>
  </si>
  <si>
    <t>Dobava i ugradba geotekstila 150 gr/m2 na pripremljenu podlogu  ispod šljunčanog nasipa. Sve se izvađa prema geomehaničkom izvještaju i dogovoru sa odgovornim geomehaničarem.</t>
  </si>
  <si>
    <t>Betoniranje arm. bet. temeljnih stopa montažnih stupova betonom C 30/37 betoniranih u zemlji.</t>
  </si>
  <si>
    <t>Izrada, postava i vezivanje srednje složene armature izrađene prema važećim propisima, statičkom proračunu i armaturnim nacrtima. Data količina je aproksimativna, a točna količina dati će se armaturnim nacrtima.</t>
  </si>
  <si>
    <t>Dobava i ugradba dilatacijske trake od ekspandiranog polistirena deb. 1,0 cm postavljene uz temeljne serklaže za odvajanje arm.bet.podne ploče.</t>
  </si>
  <si>
    <t>Cijena uključuje izradu dilatacija  zapunjavanjem dilatacija trajnoelastičnim kitom.</t>
  </si>
  <si>
    <t>Dobava materijala i montaža pokrova nadstrešnice, nagiba 6° izvedenog od:</t>
  </si>
  <si>
    <t>Jedinična cijena uključuje kompletnu izvedbu s potrebnim materijalom za pričvršćenje.</t>
  </si>
  <si>
    <t>Izrada i montaža vertikalnih  cijevi kvadratičnog presjeka za odvod krovne vode, veličine 140/140 mm izvedenih od čeličnog pocinčanog lima d = 0,6 mm, plastificiranog u boji po izboru projektanta, s potrebnim držačima (kukama) na šarnir i materijalom za pričvršćenje.</t>
  </si>
  <si>
    <t>13.</t>
  </si>
  <si>
    <t>14.</t>
  </si>
  <si>
    <t>Obračun izvršiti na temelju radioničkih nacrta u prisutnosti nadzornog inženjera. Sve se izvađa prema radioničkim nacrtima i statičkom računu.</t>
  </si>
  <si>
    <t>Količina je aproksimativna, a točna količina odredit će se radioničkim nacrtima. Jedinična cijena uključuje i izradu radioničkih nacrta izrađenih od strane izvođača, ovjerenih od projektanta konstrukcije, te sav potreban materijal za pričvršćenje, potrebne radne platforme, skelu za montažu, autodizalicu, anrikorozivnu zaštitu premazom temeljnim premazom nakon montaže konstrukcije kao i završnu obradu dvokratnim premazom lak bojom u tonu po izboru projektanta.</t>
  </si>
  <si>
    <t xml:space="preserve">PRIJE POČETKA RADOVA IZVOÐAČ MORA KONTROLIRATI KOLIČINE I MJERE NA LICU MJESTA.      U OBRAČUN STAVKE UKLJUČITI SVE KOMPLET S KVALITETNIM OKOVOM I OBRUBNIM LAJSNAMA.                                                </t>
  </si>
  <si>
    <t>VRIJEDNOST INDEXA ZVUČNE IZOLACIJE KOJU TREBAJU IMATI SVE OSTAKLJENE PLOHE NA FASADI MORA BITI MIN 30 dB, A SVA VRATA MIN 28 dB.</t>
  </si>
  <si>
    <t>Ispuna krila punim izolacijskim panelom i ugrađenom ventilacijskom rešetkom  u donjoj zoni krila.</t>
  </si>
  <si>
    <t xml:space="preserve">Betoniranje arm. bet. temeljnih stopa montažnih stupova betonom C 30/37 </t>
  </si>
  <si>
    <t>Dobava materijala i montaža vertikalnih (fasadnih) stranica  nadstrešnice, izvedenog od:</t>
  </si>
  <si>
    <t>čelični pocinčani trapezni lim plastificiran u boji po izboru projektanta, T 26/167/0,75 mm</t>
  </si>
  <si>
    <t>profil 160 mm</t>
  </si>
  <si>
    <t>Izrada i montaža visećih horizontalnih žlijebova pravokutnog presjeka veličine 160/160 mm, izvedenih od čeličnog pocinčanog lima plastificiranog u boji po izboru projektanta, s odgovarajućim držačima /kukama/ od pocinčanog plosnog željeza i materijalom za pričvršćenje.</t>
  </si>
  <si>
    <t>Strojno skidanje površinske zemlje  u sloju prosječne debljine cca 60,0 cm, /do kote dna nasipa batude/, sa odvozom na gradilišnu deponiju do 100m. Količina iskopanog materijala za odvoz obračunata je u sraslom stanju tla.</t>
  </si>
  <si>
    <t>Nabava materijala i zatrpavanje šljunčanim materijalom  oko temeljnih stopa nakon betoniranja istih, sa potrebnim nabijanjem.</t>
  </si>
  <si>
    <t>Nabava materijala i izrada nasipa od kvalitetnog šljunčanog materijala u sloju debljine cca 30,0 cm. Cijena uključuje i nabijanje nasipa do modula zbijenosti Me = 60 MN/m2.</t>
  </si>
  <si>
    <t>Odvoz kamionom materijala preostalog od iskopa, na deponiju udaljenosti do 10 km, sa strojnim utovarom i istovarom u transportno vozilo. Količina data u rastresitom stanju  (k=1,25).</t>
  </si>
  <si>
    <t>PE folija, 0,02 cm, preklop min 10 cm</t>
  </si>
  <si>
    <t>Cijena uključuje i vertikalno podizanje hidroizolacije na temeljnu gredu uz pod u visinu cca 30 cm.</t>
  </si>
  <si>
    <t>Napomena:</t>
  </si>
  <si>
    <t>Obračunate površine su stvarne bez dodatka na rezanje i lom!</t>
  </si>
  <si>
    <t>Cijena uključuje i kitanje spojeva opločenja (svih kutova) trajnoelastičnim sanitar kitom.</t>
  </si>
  <si>
    <t>Opločenje podova podnim gres keramičkim pločicama I klase, vrste, veličine i boje po izboru projektanta - mat, protuklizne.</t>
  </si>
  <si>
    <t>Opločenje izvesti s izradom naglašenih reški zapunjenih visokokvalitetnom masom za fugiranje u boji po izboru projektanta.</t>
  </si>
  <si>
    <t>pod - sanitarni čvor</t>
  </si>
  <si>
    <t>XPS ploče sa hrapavom površinom za bolje prijanjanje žbuke sokla.</t>
  </si>
  <si>
    <t xml:space="preserve">Izrada i montaža osnovne i sekundarne čelične konstrukcije dogradnje proizvodne hale sa nadstrešnicom. </t>
  </si>
  <si>
    <t>Osnovnu nosivu konstrukciju dogradnje čine poprečni čelični okviri iz HEA 300 (stupovi) i IPE 500, IPE 450 (krovni nosači, dvostrešni krov u nagibu 6°), postavljeni na osnom razmaku od 5m.</t>
  </si>
  <si>
    <t>Krovni nosači nadstrešnice(dvostrešni krov u nagibu 6°)  iz IPE 450 i IPE 400,  oslanjaju se na stupove postojeće i nove hale.</t>
  </si>
  <si>
    <t>Na zabatima su po dva stupa od IPE 240 koji se povezuju sa nosačima pročelja od CP 120/100/4mm</t>
  </si>
  <si>
    <t>Stupovi upeti u temeljne stope ulaganjem u a.b.čaše.</t>
  </si>
  <si>
    <t>Krovni uzdužni spregovi od cjevastih profila 120/120/4mm, 100/100/4 mm, dijagonale vjetrovnih  spregova od okruglih čeličnih profila Φ20 mm.</t>
  </si>
  <si>
    <t>Kao st. 1. samo izrada i montaža kranskih staza i nosača istih od čeličnih profila HEB 300, HEA 360.</t>
  </si>
  <si>
    <t>Izrada, montaža i demontaža oplate temeljnih čaša metalnih stupova.</t>
  </si>
  <si>
    <t xml:space="preserve">Betoniranje arm. bet. podne ploče betonom C 30/37, minimalne deb. 20,0 cm. </t>
  </si>
  <si>
    <t>Izrada i montaža opšava dvostrešnog sljemena krova izvedenog od izolac,panela /hala/. Opšav izvesti od čeličnog poc. plastificiranog lima d = 0,6 mm, razvijene širine 50 cm, kvalitete kao pokrovni lim, sa svim potrebnim materijalom za pričvršćenje.</t>
  </si>
  <si>
    <t>Izrada i montaža opšava dvostrešnog sljemena krova izvedenog od profiliranog lima /nadstrešnica/. Opšav izvesti od čeličnog poc. plastificiranog lima d = 0,6 mm, razvijene širine 50 cm, kvalitete kao pokrovni lim, sa svim potrebnim materijalom za pričvršćenje.</t>
  </si>
  <si>
    <t>Kao st. 8 samo izrada i montaža vjetrovnih opšava limom r.š. 33 cm.</t>
  </si>
  <si>
    <t>Kao st. 9 samo izrada i montaža vjetrovnih opšava limom r.š. 33 cm.</t>
  </si>
  <si>
    <t>Izrada i montaža opšava ventilacijskih kanala vel.  Φ50 cm na mjestu proboja zida (fasadnog panela). Opšav izvesti od čeličnog pocinčanog lima d = 0,6 mm r.š. 33 cm, s potrebnim materijalom za pričvršćenje. Cijena uključuje i obavezno kitanje spojeva silikonskim kitom.</t>
  </si>
  <si>
    <t>Izrada i montaža opšava uglova (spoja fasadnih limenih zidova) izvedenog od čeličnog pocinčanog lima d = 0,6 mm, r.š. cca 33 cm, plastificiranog u boji fasadnih panela, s potrebnim materijalom za pričvršćenje.</t>
  </si>
  <si>
    <t>klupčica š=20 cm</t>
  </si>
  <si>
    <t>sokl - sanitarni čvor</t>
  </si>
  <si>
    <t>GIPSKARTONSKI ZIDOVI I OBLOGE</t>
  </si>
  <si>
    <t>nosiva metalna podkonstrukcija</t>
  </si>
  <si>
    <t>izolacija od tervol ploča d = 5,0 cm</t>
  </si>
  <si>
    <t>gipskartonske vodootporne ploče d = 2 x 1,25 cm (impregnirane)</t>
  </si>
  <si>
    <t>U cijenu izrade uračunata je dobava, transport, montaža i ugradba svih potrebnih elemenata, brtveni i pričvrsni materijal, kao i sve radnje zapunjavanja, poravnanja, kitanja i sl., uključivo i izradu svih detalja kod spajanja na fasadne panele, a prema normama i uputstvu proizvođača.</t>
  </si>
  <si>
    <t>sanitarni čvor, visina opločenja h= 100 cm</t>
  </si>
  <si>
    <t>Izrada obloge zida za izvedbu predzidnih instalacija u sanitarnom prostoru, (instalacijski blok ispred fasadnog zida izvedenog od limenih izolacijskih panela), ukupne debljine 15-20 cm, visine 100 cm od rubne temeljne grede, slijedećeg sastava:</t>
  </si>
  <si>
    <t>razvijena površina g.k.ploča</t>
  </si>
  <si>
    <t>1.5.</t>
  </si>
  <si>
    <t>15.</t>
  </si>
  <si>
    <t>Opločenje zidova od gips-kartona, zidnim gres poliranim keramičkim pločicama I klase, veličine i boje po izboru projektanta. Izvedba reška na rešku, a naglašene reške zapuniti masom za fugiranje u boji po izboru investitora.</t>
  </si>
  <si>
    <t>Dobava i izvedba vertikalne toplinske zaštite arm. bet. temeljnih serklaža, ukupno u visini 150 cm, sa XPS (styrodur) pločama deb. 10,0 cm.</t>
  </si>
  <si>
    <t>Cijena uključuje i zaštitu ploča u zemlji sa čepastom folijom.</t>
  </si>
  <si>
    <t>Betoniranje podložnog sloja betona  za čistoću, u debljini cca 10,0 cm, ispod arm. bet. temeljnih stopa stupova i temeljne ploče bazena.</t>
  </si>
  <si>
    <t>Dobava i izrada horizontalne rubne trake termoizolacije poda na tlu (ispod arm.bet.ploče ), u širini 200 cm, sa slijedećim slojevima:</t>
  </si>
  <si>
    <t>XPS, ekstrudirani polistiren d = 10,0 cm</t>
  </si>
  <si>
    <t>Betoniranje arm. bet. "čaša" montažnih stupova  betonom C 30/37.</t>
  </si>
  <si>
    <t>Betoniranje arm. bet.  temeljnih serklaža /rubna greda/           vodonepropusnim betonom C 30/37, u oplati.</t>
  </si>
  <si>
    <t>Površina podne ploče u nagibu 0,5% prema odvodnim kanalima s rešetkom.</t>
  </si>
  <si>
    <t xml:space="preserve">U cijenu se uključuje izrada dilatacija dubine do 1/3 debljine ploče i širine cca 1,0 cm, veličine polja cca 36,0m2,  odnosno prema dogovoru sa projektantom konstrukcije, te zapunjavanje dilatacija trajnoelastičnim kitom otpornim na habanje..                                                               </t>
  </si>
  <si>
    <t>beton</t>
  </si>
  <si>
    <t xml:space="preserve">Betoniranje arm. betonskih stijenki kanala, d=20 cm,  svijetli presjek kanala 40/40 cm, betonom C 30/37. </t>
  </si>
  <si>
    <t>Betoniranje arm. bet. temeljne ploče i zidova bazena za pranje gotovih proizvoda, vodonepropusnim betonom C 30/37.</t>
  </si>
  <si>
    <t>MONTAŽNA ČELIČNA KONSTRUKCIJA</t>
  </si>
  <si>
    <t>m'</t>
  </si>
  <si>
    <t>Izrada ,dobava i montaža čelične, toplo pocinčane poro rešetke u okviru, vel 210 x 410 cm x 5 cm, koja se postavlja na ugrađeni okvir iz prethodne stavke - bazen za pranje gotovih proizvoda 
Izrada prema detalju iz nacrta  i izmjeri na licu mjesta.
Obračun po kom izvedene rešetke u okviru.</t>
  </si>
  <si>
    <t xml:space="preserve">Izrada, dobava i montaža čeličnog, toplo pocinčanog okvira  iz CP  profila 60/60/5 mm sa sidrima za ugradbu, koji se ugrađuje prilikom betoniranja AB zidova bazena za pranje gotovih proizvoda                        (za ugradnju rešetke).
Izrada prema prema detalju iz nacrta i izmjeri na licu mjesta . 
Okvir je tlocrtne dim 210 x 410 cm.
U cijeni sve komplet,  s postavom , obračun po ml izvedenog okvira. </t>
  </si>
  <si>
    <t xml:space="preserve">Izrada, dobava i montaža čeličnog toplo pocinčanog okvira  iz CP  profila 50/50/5 mm sa sidrima, koji se ugrađuje prilikom betoniranja AB stijenki kanala,                       (za ugradnju rešetke).
Izrada prema prema detalju iz nacrta i izmjeri na licu mjesta . 
Okvir je tlocrtne dim 0,40mx 17,50 m i 0,40m x 4,00m.
U cijeni sve komplet,  s postavom , obračun po ml izvedenog okvira. </t>
  </si>
  <si>
    <t>A)</t>
  </si>
  <si>
    <t>B)</t>
  </si>
  <si>
    <t>C)</t>
  </si>
  <si>
    <t>D)</t>
  </si>
  <si>
    <t xml:space="preserve">      SVEUKUPNO:</t>
  </si>
  <si>
    <t xml:space="preserve">Prije početka izvođenja izolaterskih radova treba izvršiti kontrolu ispravnosti i kvalitete podloge. Podloga za hidroizolaciju mora biti suha, čvrsta, ravna i bez šupljina (glatka) te očišćena od prašine i raznih nečistoća. U toku izvođenja hidroizolacija, ili poslije njihovog završetka, dok su još hidroizolacije nezaštićene, ne smije se preko njih hodati, vršiti prijevoz materijala ili bilo kakvo skladištenje. </t>
  </si>
  <si>
    <t>Hidroizolacije se mjere i obračunavaju po stvarno izvedenim površinama, obračun hidroizolacije vrši se bez dodatka na razvijene površinu.                                                                                   U cijeni izrade hidroizolacije je i obrada svih prodora kroz hidroizolaciju</t>
  </si>
  <si>
    <t>Izrada hidroizolacije arm. bet. bazena za pranje gotovih proizvoda i kanala, sa polimercementnim dvokomponentnim hidroizolacionim premazom ukupne debljine 0,5 cm.</t>
  </si>
  <si>
    <t>Izrada ili dobava i montaža podiznih, industrijskih rolo vrata, svijetlog otvora veličine 620/500 cm, s potrebnom nosivom  konstrukcijom.  
Izvode se od plastificiranih alum. ili čeličnih lamela sa izolacijskom jezgrom.
      Cijena uključuje kompletnu izradu, dostavu i montažu vratiju do pune funkcionalnosti -  sa automatikom i senzorima za automatsko podizanje vrata, okovom, sistemom za zaključavanje,  i materijalom za ugradbu.                                                                                                            Boja plastifikacije po izboru projektanta.</t>
  </si>
  <si>
    <t xml:space="preserve">Betoniranje donje bet. podloge deb. 10,0 cm betonom C 16/20, ispod arm.bet.podne ploče hale i bazena, sa zaglađivanjem površine za nanošenje hidroizolacije. </t>
  </si>
  <si>
    <t>Izrada, montaža i demontaža glatke oplate arm. bet. zidova bazena za pranje gotovih proizvoda.</t>
  </si>
  <si>
    <t>Izrada, montaža i demontaža oplate arm. bet. stijenki kanala.</t>
  </si>
  <si>
    <t>Izrada, montaža i demontaža  oplate arm. betonskih temeljnih serklaža.</t>
  </si>
  <si>
    <t>Kao st. 1. samo izrada i montaža nosača pokrova od Z profila 200/60/3 mm</t>
  </si>
  <si>
    <t>Podrožnice položene na udaljenosti 1,45m i 1,55m, duljine cca 15,20 m</t>
  </si>
  <si>
    <t>kranske staze HEB 300, L= 15,20 m</t>
  </si>
  <si>
    <t>SVEUKUPNO</t>
  </si>
  <si>
    <t>HIDROINSTALACIJE</t>
  </si>
  <si>
    <t>ELEKTROINSTALACIJE</t>
  </si>
  <si>
    <t>TERMOTEHNIČKE INSTALACIJE</t>
  </si>
  <si>
    <t>1,00</t>
  </si>
  <si>
    <t>RAZDJELNICE I NAPOJNI KABLOVI</t>
  </si>
  <si>
    <t>Dobava, montaža i spajanje razdjelnika R hala 3 izvedenog kao metalni plastificirani ormar i opremljenog sa slijedećim elementima:</t>
  </si>
  <si>
    <t>metalni plastificirani n/ž ormar, 800x1000x200 mm, IP 44</t>
  </si>
  <si>
    <t>postolje osigurača 2NPO 00/III</t>
  </si>
  <si>
    <t>osigurači 2NVO 00/40 A</t>
  </si>
  <si>
    <t>FID 40/0,3 A  4-polni</t>
  </si>
  <si>
    <t>automatski osigurač 10 A,   C karakteristika</t>
  </si>
  <si>
    <t xml:space="preserve">kom </t>
  </si>
  <si>
    <t>automatski osigurač 16 A,   C karakteristika</t>
  </si>
  <si>
    <t>automatski osigurač 10 A, C karakteristika, 3p</t>
  </si>
  <si>
    <t>automatski osigurač 16 A, C karakteristika, 3p</t>
  </si>
  <si>
    <t>automatski osigurač 40 A, C karakteristika, 3p</t>
  </si>
  <si>
    <t>automatski osigurač 80 A, C karakteristika, 3p</t>
  </si>
  <si>
    <t>sitni spojni i montažni materijal, sabirnice, PF žica i dr</t>
  </si>
  <si>
    <t>KOMPLET</t>
  </si>
  <si>
    <t>1,02</t>
  </si>
  <si>
    <t>Dobava, montaža i spajanje razdjelnika R10, R11 i R12 izvedenog kao plastični nadgradni ormarić i opremljenog sa slijedećim elementima:</t>
  </si>
  <si>
    <t>nadgradni plastični ormarić, 400*400*200 mm</t>
  </si>
  <si>
    <t>FID 80/0,3 A  4-polni</t>
  </si>
  <si>
    <t>automatski osigurač 16 A, C karakteristika</t>
  </si>
  <si>
    <t>tropolni automatski osigurač 16 A, C karakteristika</t>
  </si>
  <si>
    <t>tropolni automatski osigurač 32 A, C karakteristika</t>
  </si>
  <si>
    <t>utičnica 220 V, n/ž, 16 A (šuko)</t>
  </si>
  <si>
    <t>utičnica 380 V, n/ž,16 A, 5p, CEE</t>
  </si>
  <si>
    <t>utičnica 380 V, n/ž, 32 A, 5p, CEE</t>
  </si>
  <si>
    <t>1,03</t>
  </si>
  <si>
    <t>Dobava, montaža i spajanje DPN kutije za spoj dolaznog kabela i odlaznih kabela prema razdjelniku R10 i R11 opremljene sa slijedećim elementima:</t>
  </si>
  <si>
    <t>montažni nosač (din šina)</t>
  </si>
  <si>
    <t>1,04</t>
  </si>
  <si>
    <t>Spajanje kabela ormara R hala 3 u postojećem GR-u (bez dogradnje istog).</t>
  </si>
  <si>
    <t>1,05</t>
  </si>
  <si>
    <t>Dobava osigurača 2NVO 00 i ugradnja na podnožje za osigurače.</t>
  </si>
  <si>
    <t>1,06</t>
  </si>
  <si>
    <t>Ugradnja 2NP 00 III podnožja u postojeći GR na koji se spaja kabel R hala 3 u slučaju da nema slobodnih podnožja u GR-u. (Stavka se realizira smo ako nema slobodnog podnožja za priključak kabela)</t>
  </si>
  <si>
    <t>1,07</t>
  </si>
  <si>
    <t>Rezanje asfalta širine 0.4 m na duljini od 10 m, te zbrinjavanje na trajni deponij.</t>
  </si>
  <si>
    <t>1,08</t>
  </si>
  <si>
    <t>Iskop i zatrpavanje zemljanog rova dimenzije 0,8*0,4 m za polaganje uzemljivača u zemlji III kategorije.</t>
  </si>
  <si>
    <t>1,09</t>
  </si>
  <si>
    <t>Izrada proboja u temelju postojeće hale za prolaz DWP 110 mm cijevi iz hale u zemljani rov. Promjer proboja 140 mm.</t>
  </si>
  <si>
    <t>1,10</t>
  </si>
  <si>
    <t>Dobava i postava cijev DWP 110 mm u zemljani rov.</t>
  </si>
  <si>
    <t>1,11</t>
  </si>
  <si>
    <t>Saniranje izrezanog dijela asfalta širine 0.4 m na duljini od 10 m.</t>
  </si>
  <si>
    <t>1,12</t>
  </si>
  <si>
    <t xml:space="preserve">Dobava i postava napojnih kablova i vodova na kabelske police i djelomično u DWP cijev. </t>
  </si>
  <si>
    <t>UKUPNO KUNA</t>
  </si>
  <si>
    <t>2,00</t>
  </si>
  <si>
    <t>RASVJETA I UTIČNICE</t>
  </si>
  <si>
    <t>2,01</t>
  </si>
  <si>
    <t xml:space="preserve">Dobava i postava kabelskih kanalica i cijevi. </t>
  </si>
  <si>
    <t>plastična SPN cijev promjera 16 mm</t>
  </si>
  <si>
    <t xml:space="preserve">obujmica (nosač) SPN cijevi promjera 16 mm </t>
  </si>
  <si>
    <t>OG razvodna kutija dimenzija 95*95 mm.</t>
  </si>
  <si>
    <t>2,02</t>
  </si>
  <si>
    <t xml:space="preserve">Dobava i postava napojnih kablova i vodova. </t>
  </si>
  <si>
    <t xml:space="preserve">PP Y 3*1,5 mm² </t>
  </si>
  <si>
    <t xml:space="preserve">PP Y 3*2,5 mm² </t>
  </si>
  <si>
    <t xml:space="preserve">PP Y 5*2,5 mm² </t>
  </si>
  <si>
    <t>2,03</t>
  </si>
  <si>
    <t>Dobava, montaža i spajanje prekidača i utičnica.</t>
  </si>
  <si>
    <t>utičnica 230 V, 16 A, n/ž</t>
  </si>
  <si>
    <t>utičnica 400 V, 16 A, n/ž</t>
  </si>
  <si>
    <t>utičnica 400 V, 16 A, CEE,  n/ž</t>
  </si>
  <si>
    <t>prekidač serijski, n/ž, IP44</t>
  </si>
  <si>
    <t>prekidač izmjenični, n/ž, IP44</t>
  </si>
  <si>
    <t>tipkalo, n/ž, IP44</t>
  </si>
  <si>
    <t>2,04</t>
  </si>
  <si>
    <t>E1</t>
  </si>
  <si>
    <t>E2</t>
  </si>
  <si>
    <t>E3</t>
  </si>
  <si>
    <t>E4</t>
  </si>
  <si>
    <t>panik svjetiljka, 8 W, 1 h, IP 44</t>
  </si>
  <si>
    <t>E5</t>
  </si>
  <si>
    <t>E6</t>
  </si>
  <si>
    <t>protupanična svjetiljka s natpisom izlaz u trajnom spoju, 1*6 W, 2 h, IP 44</t>
  </si>
  <si>
    <t>2,05</t>
  </si>
  <si>
    <t>Izvedba proboja  promjera 20 mm za prolaz kablova kroz panelne ploče.</t>
  </si>
  <si>
    <t>2,06</t>
  </si>
  <si>
    <t>Izrada izvoda i spajanje električnih uređaja, ali bez dobave istih.</t>
  </si>
  <si>
    <t>kupola</t>
  </si>
  <si>
    <t>električna vrata</t>
  </si>
  <si>
    <t>kran</t>
  </si>
  <si>
    <t>SUSTAV ZAŠTITE OD MUNJE</t>
  </si>
  <si>
    <t>Dobava i polaganje trake Fe/Zn 25x4 mm te izrada izvoda iz uzemljivača (za odvode).</t>
  </si>
  <si>
    <t>Dobava i polaganje trake Fe/Zn 20x3 mm te izrada izvoda iz uzemljivača (za uzemljenja metalnih stupova i ostala uzemljenja.</t>
  </si>
  <si>
    <t>Dobava i polaganje na odgovarajuće potpore po zidu, odvode od aluminijske legure Φ 8 mm.</t>
  </si>
  <si>
    <t>Spajanje  pocinčane trake 20*3 mm na metalnu masu stupa varenjem.</t>
  </si>
  <si>
    <t>Dobava i postava vodiča za uzemljenje metalnih masa u objektu.</t>
  </si>
  <si>
    <t>3,19</t>
  </si>
  <si>
    <t>Razni sitni nespecificirani spojni i montažni materijal.</t>
  </si>
  <si>
    <t>3,20</t>
  </si>
  <si>
    <t>Ispitivanje instalacije, izrada revizione knjige te izdavanje ispitnog protokola o ispitivanju gromobranske instalacije.</t>
  </si>
  <si>
    <t>TERMOTEHNIKA</t>
  </si>
  <si>
    <t>Dobava i postava cijevi za vođenje kabela.</t>
  </si>
  <si>
    <t xml:space="preserve">plastična SPN cijev promjera 16 mm </t>
  </si>
  <si>
    <t>Dobava i postava kabela i vodova.</t>
  </si>
  <si>
    <t xml:space="preserve">PPY 3*2,5 mm²  </t>
  </si>
  <si>
    <t xml:space="preserve">PPY 5*1,5 mm²  </t>
  </si>
  <si>
    <t>4,03</t>
  </si>
  <si>
    <t>Spajanje slijedećih elemenata na instalaciju:</t>
  </si>
  <si>
    <t>termostat</t>
  </si>
  <si>
    <t>infra grijalica</t>
  </si>
  <si>
    <t>ventilator</t>
  </si>
  <si>
    <t>5,00</t>
  </si>
  <si>
    <t>MJERENJA I ISPITIVANJA</t>
  </si>
  <si>
    <t xml:space="preserve">Mjerenja izvesti u skladu s Tehničkim propisom za NN električne instalacije (NN RH br. 05/10).
</t>
  </si>
  <si>
    <t>5,01</t>
  </si>
  <si>
    <t>Mjerenje neprekinutosti zaštitnog vodiča i izdavanje protokola.</t>
  </si>
  <si>
    <t>5,02</t>
  </si>
  <si>
    <t>Mjerenje otpora izolacije vodiča i izdavanje protokola.</t>
  </si>
  <si>
    <t>5,03</t>
  </si>
  <si>
    <t>Mjerenje i ispitivanje funkcionalnosti zaštite od previsokog napona dodira te izdavanje protokola.</t>
  </si>
  <si>
    <t>5,04</t>
  </si>
  <si>
    <t>Ispitivanje priključnog ili rasvjetnog mjesta na ispravnost i funkcioniranje prema shemi.</t>
  </si>
  <si>
    <t>5,05</t>
  </si>
  <si>
    <t>Mjerenje rasvijetljenosti svih prostora unutar objekta i vanjskog prostora ispred ulaza.</t>
  </si>
  <si>
    <t>PRIPREMNO ZAVRŠNI RADOVI</t>
  </si>
  <si>
    <t>6,01</t>
  </si>
  <si>
    <t>Čišćenje objekta nakon završetka radova  i odlaganje šute i otpadnog materijala s plaćenim taksama za odlaganje na trajnu deponiju u krugu od 30 km od mjesta gradilišta.</t>
  </si>
  <si>
    <t>6,02</t>
  </si>
  <si>
    <t>Nepredviđeni radovi. Za razne nepredviđene radove koji bi se mogli pojaviti tijekom izvođenja i morali izvesti, obračunali bi se prema stvarno utrošenom vremenu i materialu, a izvodili bi se prema nalogu nadzornog inženjera upisom u građevinski dnevnik. Predviđa se 5 % povećanje ukupne vrijednosti radova. Izvođač je dužan upisati cijenu ove stavke u svojoj ponudi.</t>
  </si>
  <si>
    <t>6,03</t>
  </si>
  <si>
    <t>Izrada izvedbene tehničke dokumentacije nakon završetka radova u jedan primjerk u papirnatom obliku i jedan primjerak u elektronskom obliku. Komplet.</t>
  </si>
  <si>
    <t xml:space="preserve">       </t>
  </si>
  <si>
    <t>3,00</t>
  </si>
  <si>
    <t>4,00</t>
  </si>
  <si>
    <t xml:space="preserve">MJERENJA I ISPITIVANJA       </t>
  </si>
  <si>
    <t>6,00</t>
  </si>
  <si>
    <t>7,00</t>
  </si>
  <si>
    <t>SVEUKUPNO KUNA</t>
  </si>
  <si>
    <t>8,00</t>
  </si>
  <si>
    <t>POREZ 25 %</t>
  </si>
  <si>
    <t>9,00</t>
  </si>
  <si>
    <t>UKUPNO S POREZOM  KUNA</t>
  </si>
  <si>
    <t>Troškovnik izradio :</t>
  </si>
  <si>
    <t>Ivan Moharić ing. el.</t>
  </si>
  <si>
    <t>C</t>
  </si>
  <si>
    <t xml:space="preserve">Stavka </t>
  </si>
  <si>
    <t>Opis radova</t>
  </si>
  <si>
    <t>jed. mj.</t>
  </si>
  <si>
    <t>kolicina</t>
  </si>
  <si>
    <t>ukupno</t>
  </si>
  <si>
    <t>paušal</t>
  </si>
  <si>
    <t>Transport navedene opreme do mjesta ugradnje kao i raznošenje opreme i alata po gradilištu. Povrat eventualno preostalog materijala na skladište izvođača.</t>
  </si>
  <si>
    <t>Čišćenje radilišta nakon završene montaže.</t>
  </si>
  <si>
    <t>INSTALACIJA VENTILACIJE</t>
  </si>
  <si>
    <t>HCFT/4-500/H</t>
  </si>
  <si>
    <t xml:space="preserve">          -    Dp = 90 Pa</t>
  </si>
  <si>
    <t xml:space="preserve">          -    Nel = 650 W (400 V/1/50 Hz) </t>
  </si>
  <si>
    <t xml:space="preserve">          -    16 kg</t>
  </si>
  <si>
    <t>komplet</t>
  </si>
  <si>
    <t>Puštanje u rad specificirane opreme do potpune pogonske gotovosti, probni pogon u trajanju od 48 sati bez troškova energije.</t>
  </si>
  <si>
    <t>INSTALACIJA VENTILACIJE           UKUPNO</t>
  </si>
  <si>
    <t>UKUPNO TERMOTEHNIČKE INSTALACIJE</t>
  </si>
  <si>
    <t>D</t>
  </si>
  <si>
    <t>A) VANJSKI  VODOVOD I KANALIZACIJA</t>
  </si>
  <si>
    <t>1.00</t>
  </si>
  <si>
    <t>PRIPREMNI RADOVI</t>
  </si>
  <si>
    <t>.</t>
  </si>
  <si>
    <t>1.01.</t>
  </si>
  <si>
    <t>Geodetsko iskolčenje trase projektiranog vodovoda, te izrada elaborata iskolčenja.</t>
  </si>
  <si>
    <t>vodovod</t>
  </si>
  <si>
    <t>ml</t>
  </si>
  <si>
    <t>kanalizacija</t>
  </si>
  <si>
    <t>I      PRIPREMNI RADOVI UKUPNO:</t>
  </si>
  <si>
    <t>..</t>
  </si>
  <si>
    <t>2.00</t>
  </si>
  <si>
    <t>2.01.</t>
  </si>
  <si>
    <t>Strojni i ručni iskop rova u tlu C ktg. za polaganje cijevi vanjskog vodovodai vanjske kanalizacije građevine, na dubini do 1,50 m. Iskopani materijal odbacivati na udaljenost preko 1,0 m od bočne ivice rova, da se spriječi urušavanje iskopanog materijala u rov.</t>
  </si>
  <si>
    <t xml:space="preserve">m³ </t>
  </si>
  <si>
    <t>2.02.</t>
  </si>
  <si>
    <t>Planiranje dna rova s odstupanjem ±2,0 cm.</t>
  </si>
  <si>
    <t>m²</t>
  </si>
  <si>
    <t>2.03.</t>
  </si>
  <si>
    <t>Dobava pijeska, ubacivanje u rov te izrada pješčane posteljice ispod vodovodnih i kanalizacijskih cijevi cijevi u sloju debljine d=10 cm.</t>
  </si>
  <si>
    <t xml:space="preserve">m³  </t>
  </si>
  <si>
    <t>2.04.</t>
  </si>
  <si>
    <t>Dobava pijeska, ubacivanje u rov, te zatrpavanje  cijevi do visine 30 cm iznad tjemena cijevi.</t>
  </si>
  <si>
    <t>2.05.</t>
  </si>
  <si>
    <t>Zatrpavanje rova  materijalom od iskopa, u slojevima od 30,0 cm, uz istovremeno obilno močenje i nabijanje svakog sloja nasutog materijala ručnim odnosno strojnim nabijačima.</t>
  </si>
  <si>
    <t>m³</t>
  </si>
  <si>
    <t>2.06.</t>
  </si>
  <si>
    <t>Odvoz materijala preostalog od iskopa na gradsku deponiju.</t>
  </si>
  <si>
    <t>II     ZEMLJANI RADOVI UKUPNO:</t>
  </si>
  <si>
    <t>3.00</t>
  </si>
  <si>
    <t>BETONSKI RADOVI</t>
  </si>
  <si>
    <t>3.01.</t>
  </si>
  <si>
    <t>Sidrenje lomova i čvorišta cjevovoda betonom C16/20.</t>
  </si>
  <si>
    <t>III     BETONSKI RADOVI UKUPNO:</t>
  </si>
  <si>
    <t>4.00</t>
  </si>
  <si>
    <t>VODOVODNI  RADOVI</t>
  </si>
  <si>
    <t>4.01.</t>
  </si>
  <si>
    <t xml:space="preserve">Dobava i montaža polietilenske PE cijevi iz polietilena visoke gustoće  PE 100  za radni tlak 10 bara. Spajanje cijevi izvoditi sučeonim zavarivanjem i zavarivanjem pomoću PE elektrospojnicama na mjestu spajanja sa fazonskim komadima. </t>
  </si>
  <si>
    <t>DN 75 mm  u kolutu</t>
  </si>
  <si>
    <t>4.02.</t>
  </si>
  <si>
    <t>Demontaža i preseljenje postojećeg nadzemnog hidranta</t>
  </si>
  <si>
    <t>4.03.</t>
  </si>
  <si>
    <t>Ispitivanje cjevovoda  pod tlakom vode od 15 bara.</t>
  </si>
  <si>
    <t>4.04.</t>
  </si>
  <si>
    <t xml:space="preserve">Ispiranje i dezinfekcija cjevovoda vanjskog vodovoda prema uputstvu za dezinfekciju vodovodne mreže. </t>
  </si>
  <si>
    <t>4.05.</t>
  </si>
  <si>
    <t xml:space="preserve">Ispitivanje hidrantske mreže od strane ovlaštene tvrtke te izrada zapisnika i uvjerenja. </t>
  </si>
  <si>
    <t>4.06.</t>
  </si>
  <si>
    <t>Bakteriološka analiza uzorka vode i analiza na mineralna ulja iz cjevovoda vanjskog vodovoda od strane ovlaštene ustanove, koja će o tome izdati nalaz.</t>
  </si>
  <si>
    <t>IV     VANJSKI VODOVOD UKUPNO:</t>
  </si>
  <si>
    <t>5.00</t>
  </si>
  <si>
    <t>KANALIZACIJSKI RADOVI</t>
  </si>
  <si>
    <t>5.01.</t>
  </si>
  <si>
    <t>Dobava i montaža PVC cijevi i fazonskih komada za netlačnu kanalizaciju klase SN8 . Spajanje cijevi izvoditi gumenim prstenovima.</t>
  </si>
  <si>
    <t xml:space="preserve">DN 160 </t>
  </si>
  <si>
    <t>5.02.</t>
  </si>
  <si>
    <t>Izrezivanje otvora u tjelu okna i ugradnja brtve sa spojnim komadom za PE ili PVC cijevi.</t>
  </si>
  <si>
    <t xml:space="preserve">DN160 </t>
  </si>
  <si>
    <t>5.03.</t>
  </si>
  <si>
    <t>Ispitivanje kanalizacije komplet s objektima na vodonepropusnost, prema EN normi 1610. Ispitivanje mora izvršiti pravna osoba registrirana za ispitivanja. U fazi izrade kanalizacije za vrijeme zemljanih i montažnih radova.</t>
  </si>
  <si>
    <t xml:space="preserve">ml </t>
  </si>
  <si>
    <t>V     KANALIZACIJSKI RADOVI UKUPNO:</t>
  </si>
  <si>
    <t>6.00</t>
  </si>
  <si>
    <t>OSTALI RADOVI</t>
  </si>
  <si>
    <t>6.01.</t>
  </si>
  <si>
    <t>Geodetsko snimanje cjevovoda, te izrada elaborata za unos cjevovoda u katastar podzemnih instalacija.</t>
  </si>
  <si>
    <t>VI   OSTALI RADOVI UKUPNO:</t>
  </si>
  <si>
    <t xml:space="preserve">A) VANJSKI VODOVOD I KANALIZACIJA  </t>
  </si>
  <si>
    <t xml:space="preserve">I  PRIPREMNI RADOVI                                    </t>
  </si>
  <si>
    <t xml:space="preserve">II  ZEMLJANI RADOVI                                      </t>
  </si>
  <si>
    <t xml:space="preserve">III  BETONSKI RADOVI                                    </t>
  </si>
  <si>
    <t xml:space="preserve">IV  VANJSKI VODOVOD                           </t>
  </si>
  <si>
    <t xml:space="preserve">V  VANJSKA KANALIZACIJA                           </t>
  </si>
  <si>
    <t xml:space="preserve">VI  OSTALI RADOVI                                          </t>
  </si>
  <si>
    <t>B) INSTALACIJE VODOVODA I KANALIZACIJE UNUTAR GRAĐEVINE</t>
  </si>
  <si>
    <t>1.1.00.</t>
  </si>
  <si>
    <t>1.1.01.</t>
  </si>
  <si>
    <t>Iskop rova za polaganje vodovodnih i kanalizacijskih cijevi na dubinu do 2,0 m. Iskopani materijal odbacivati na udaljenost preko 1,0 m od bočne ivice rova, da se spriječi urušavanje iskopanog materijala u rov. (Iskop od građevine do revizijskog okna i temeljna kanalizacija u objektu).</t>
  </si>
  <si>
    <t>1.1.02.</t>
  </si>
  <si>
    <t>Planiranje dna rova s odstupanjem +- 2,0 cm.</t>
  </si>
  <si>
    <t>1.1.03.</t>
  </si>
  <si>
    <t>Dobava pijeska, ubacivanje u rov, te izrada pješčane posteljice na dnu rova, u sloju od 10 cm.</t>
  </si>
  <si>
    <t>1.1.04.</t>
  </si>
  <si>
    <t>Dobava pijeska, ubacivanje u rov te zatrpavanje istim do visine 15 cm iznad tjemena cijevi.</t>
  </si>
  <si>
    <t>1.1.05.</t>
  </si>
  <si>
    <t>Zatrpavanje rova materijalom od iskopa, po slojevima od 30,0 cm, uz istovremeno obilno močenje i nabijanje ručnim nabijačem.</t>
  </si>
  <si>
    <t>1.1.06.</t>
  </si>
  <si>
    <t>Odvoz materijala, preostalog od iskopa, na gradsku deponiju. Uključeno utovar istovar i razastiranje.</t>
  </si>
  <si>
    <t>1.1.00 ZEMLJANI RADOVI UKUPNO:</t>
  </si>
  <si>
    <t>1.2.00.</t>
  </si>
  <si>
    <t>1.2.01.</t>
  </si>
  <si>
    <t>Izvedba prodora kroz temelje građevine, za polaganje vodovodnih i kanalizacijskih cijevi. U oplatu armiranobetonskih elemenata postavljaju se drvene kutije.</t>
  </si>
  <si>
    <t xml:space="preserve">kutija vel. 20x20 cm </t>
  </si>
  <si>
    <t>1.2.00 BETONSKI RADOVI UKUPNO:</t>
  </si>
  <si>
    <t>REKAPITULACIJA GRAĐEVINSKI RADOVI</t>
  </si>
  <si>
    <t>I  GRAĐEVINSKI RADOVI UKUPNO:</t>
  </si>
  <si>
    <t>VODOVOD</t>
  </si>
  <si>
    <t>cijev ø20 mm</t>
  </si>
  <si>
    <t>DN 75mm  u kolutu</t>
  </si>
  <si>
    <t xml:space="preserve">Dobava i montaža samostojećeg hidrantskog ormarića sa nosivom konstrukcijom, veličine 500x500x140 mm sa limenim vratima i oznakom "H", komplet sa hidrantskim ventilom ø52 mm i ,štorz' spojnicom. </t>
  </si>
  <si>
    <t>Dobava i postava vatrogasnog pribora u hidrantski ormarić.</t>
  </si>
  <si>
    <t>a/ vatrogasno tlačno trevira crijevo dužine 20m</t>
  </si>
  <si>
    <t>b/ univerzalna mlaznica sa slavinom i univerzalnom glavom tip "C", HRN Z.C1.066</t>
  </si>
  <si>
    <t xml:space="preserve">Dobava i montaža vatrogasnih aparata za gašenje požara prahom HRN Z.C2.035, kapaciteta punjenja. </t>
  </si>
  <si>
    <t>(Aparate montirati prema elaborate požara, broj i tip aparata definirat će se elaboratom.)</t>
  </si>
  <si>
    <t>S-9</t>
  </si>
  <si>
    <t>Dobava i montaža ravnih propusnih ventila, glavni razvod sanitarne vode i tehnološke vode.</t>
  </si>
  <si>
    <t>a/ sanitarni razvod</t>
  </si>
  <si>
    <t>ventil ø20 mm</t>
  </si>
  <si>
    <t>2.07.</t>
  </si>
  <si>
    <t>Dobava i montaža podžbuknih ventila s ukrasnom rozetom i kapom ventila. Način spajanja ventila na cijevovod prema odabiru vrste vodovodnog materijala.</t>
  </si>
  <si>
    <t>ventil ø15 mm</t>
  </si>
  <si>
    <t>2.08.</t>
  </si>
  <si>
    <t>Ispitivanje kompletne vodovodne mreže pod tlakom vode od 6 i 15 bara.</t>
  </si>
  <si>
    <t>2.09.</t>
  </si>
  <si>
    <t>Ispiranje i dezinfekcija kompletne vodovodne mreže adekvatnim sredstvom za dezinfekciju.</t>
  </si>
  <si>
    <t>2.10.</t>
  </si>
  <si>
    <t>Bakteriološka analiza uzoraka vode iz cjevovoda nakon dezinfekcije i ponovnog ispiranja istog čistom vodom.</t>
  </si>
  <si>
    <t>2.11.</t>
  </si>
  <si>
    <t>Funkcionalno ispitivanje unutrašnje hidrantske mreže, od strane nadležne ustanove koja će o tome izdati nalaz.</t>
  </si>
  <si>
    <t>II</t>
  </si>
  <si>
    <t>VODOVOD UKUPNO:</t>
  </si>
  <si>
    <t>KANALIZACIJA</t>
  </si>
  <si>
    <t>Dobava i montaža PP cijevi ml  fazonski komadi za kućnu kanalizaciju. Spajanje cijevi i fazonskih komada vrši se pomoću gumenih brtvi. U cijeni sve komplet. U cijenu uključiti ovjese i sav potreban materijal za pričvršćenje.</t>
  </si>
  <si>
    <t>DN 50</t>
  </si>
  <si>
    <t>DN 160</t>
  </si>
  <si>
    <t>3.02.</t>
  </si>
  <si>
    <t xml:space="preserve">Dobava i ugradnja tipskog podnog sifona tip HL300 i HL 83.0, sa mogućnošću pričvršćivanja na hidroizolaciju. </t>
  </si>
  <si>
    <t>3.03.</t>
  </si>
  <si>
    <t>Dobava i montaža zidnih sifona za pisoar.</t>
  </si>
  <si>
    <t>3.04.</t>
  </si>
  <si>
    <t xml:space="preserve">Dobava i montaža LINIJSKE  podne rešetke </t>
  </si>
  <si>
    <t>l=4,00 m</t>
  </si>
  <si>
    <t>l=16,70 m</t>
  </si>
  <si>
    <t>III</t>
  </si>
  <si>
    <t>KANALIZACIJA UKUPNO:</t>
  </si>
  <si>
    <t xml:space="preserve">SANITARIJE </t>
  </si>
  <si>
    <t>Dobava i montaža konzolne WC ŠKOLJKE iz keramike. Izbor sanitarija u dogovoru sa projektantom arhitekture.</t>
  </si>
  <si>
    <t>Komplet funkcionalna izvedba sa:</t>
  </si>
  <si>
    <t xml:space="preserve">     </t>
  </si>
  <si>
    <t>drvena daska za sjedenje u bijeloj boji s poklopcem</t>
  </si>
  <si>
    <t>odvodne i dovodne cijevi za ispiranje iz plastične mase</t>
  </si>
  <si>
    <t>priborom za brtvljenje i pričvrščenje</t>
  </si>
  <si>
    <t>gumena brtva za spajanje vodokotlića i WC školjke</t>
  </si>
  <si>
    <t>koljeno za spajanje WC školjke na instalaciju odvoda</t>
  </si>
  <si>
    <t xml:space="preserve">kitanje antibakterijskim, vodootpornim  kitom </t>
  </si>
  <si>
    <t>U cijeni sve komplet prema opisu</t>
  </si>
  <si>
    <t>a/WC školjka – konzolna</t>
  </si>
  <si>
    <t>Dobava i montaža UMIVAONIKA iz keramike za ugradnju na zid sa nosivom podkonstrukcijom, prema izboru. Umivaonik postavljati na vijke. Komplet funkcionalna izvedba sa:</t>
  </si>
  <si>
    <t>izljevnim ventilom i kromiranim</t>
  </si>
  <si>
    <t>čepom i lanćićem</t>
  </si>
  <si>
    <t>kutni ventili (2 kom)</t>
  </si>
  <si>
    <t>umivaonik vel. 600 mm</t>
  </si>
  <si>
    <t>Dobava i montaža kromirane slavine s holenderom</t>
  </si>
  <si>
    <t>Ø15 mm</t>
  </si>
  <si>
    <t>Dobava i montaža pisoara  prvoklasne proizvodnje u bijeloj boji, sa potisnom tipkom i senzorom za automatsko ispiranje, sve komplet i funkcionalno sadrži:</t>
  </si>
  <si>
    <t xml:space="preserve"> - zidni pisoar iz prvoklasnog sanitarnog porculana s ugradbenim sifonom</t>
  </si>
  <si>
    <t xml:space="preserve"> - uzidni kuglasti ventil ø15 mm s kromiranom kapom i rozetom</t>
  </si>
  <si>
    <t>zidni sifon za pisoar s priključnom cijevi, sve kromirano.</t>
  </si>
  <si>
    <t>- sav potreban pribor za spoj na odvod, dovod i za montažu</t>
  </si>
  <si>
    <t>- potisna tipka sa senzorom</t>
  </si>
  <si>
    <t>Dobava i montaža sanitarnog pribora iz nehrđajućeg materijala za sanitarne prostorije.</t>
  </si>
  <si>
    <t>a/ kutija za rolo papir</t>
  </si>
  <si>
    <t>b/posuda za tekući sapun</t>
  </si>
  <si>
    <t xml:space="preserve">c/stalak za WC četku i četka - zidni </t>
  </si>
  <si>
    <t>d/držač papirnatih ubrusa</t>
  </si>
  <si>
    <t>e/posuda za upotrijebljene ubruse</t>
  </si>
  <si>
    <t>Dobava i montaža niskomontažnih električnih bojlera sa svim pripadnim materijalom za brtvljenje i pričvršćenje.</t>
  </si>
  <si>
    <t>V= 10,00 L</t>
  </si>
  <si>
    <t>IV</t>
  </si>
  <si>
    <t>SANITARIJE UKUPNO:</t>
  </si>
  <si>
    <t>I GRAĐEVINSKI RADOVI</t>
  </si>
  <si>
    <t>II VODOVOD</t>
  </si>
  <si>
    <t>III KANALIZACIJA</t>
  </si>
  <si>
    <t>IV SANITARIJE</t>
  </si>
  <si>
    <t>A    TROŠKOVNIK GRAĐEVINSKO- OBRTNIČKIH RADOVA</t>
  </si>
  <si>
    <t>B</t>
  </si>
  <si>
    <t xml:space="preserve">B) INSTALACIJA UNUTAR GRAĐEVINE </t>
  </si>
  <si>
    <t>VANJSKI  VODOVOD I KANALIZACIJA</t>
  </si>
  <si>
    <t xml:space="preserve">A) </t>
  </si>
  <si>
    <t xml:space="preserve">INSTALACIJE VODOVODA I KANALIZACIJE UNUTAR GRAĐEVINE </t>
  </si>
  <si>
    <t>UKUPNO</t>
  </si>
  <si>
    <t>PDV 25%</t>
  </si>
  <si>
    <t>SVEUKUPNO:</t>
  </si>
  <si>
    <t>PRIPREMNI I ZAVRŠNI RADOVI</t>
  </si>
  <si>
    <t xml:space="preserve"> Iskolčenje osi i profila sa osiguranjem glavnih  točaka. U geodetska mjerenja  -uključen sav rad, materijal i  prijevoz. Obračun  po m2 površine uređenja.</t>
  </si>
  <si>
    <t xml:space="preserve"> </t>
  </si>
  <si>
    <t xml:space="preserve">m2 </t>
  </si>
  <si>
    <t>Snimanje izvedenog stanja i unos u katastarske planove.</t>
  </si>
  <si>
    <t>ZEMLJANI RADOVI:</t>
  </si>
  <si>
    <t>. Široki strojni iskop humusa i donjieg sloja zemlje u  sloju  min. 30  cm.  Iskop vršiti  isključivo strojno,  a  ručno  uz  objekt  i   oko instalacija  (do 1%).  U  cijenu uključiti  iskop sa guranjem na  stranu i privremenim deponiranjem na gradilištu. Obračun  po m3 stvarno  izvršenog  iskopa tla u sraslom  stanju. Napomena: Uz odluku nadzornog inženjera iskopani materijal će se koristiti za zasipavanje zelenih površina a ostatak će se odvesti na deponiju - prijevoz je u st. 4.</t>
  </si>
  <si>
    <t>iskop humusa sloj 40 cm</t>
  </si>
  <si>
    <t xml:space="preserve">m3     </t>
  </si>
  <si>
    <t xml:space="preserve">                             </t>
  </si>
  <si>
    <t xml:space="preserve">m²    </t>
  </si>
  <si>
    <t xml:space="preserve">Uređenje zelenih površina uz objekt. </t>
  </si>
  <si>
    <t xml:space="preserve">U cijeni je: - nasipavanje zemljom iz iskopa u  sloju 20-30   cm, grubo i fino  planiranje   - obračun po  m3 zemlje  (bez  rastresitosti).   Odabrati zemlju   bez  korijenja  i  nečistoća, odvajati  tvrde   grude i  kamenje. Uključeno i sijanje travne smjese 3-4 dag/m2 sa grabljanjem površine uz jednokratno zalijevanje. Sve po m2 uređene površine. </t>
  </si>
  <si>
    <t xml:space="preserve"> Utovar u kamione, odvoz na deponiju do 10 km ostatka  zemlje iz iskopa, istovar i planiranje na deponiji. Sve po  m3 materijala u sraslom stanju. Količina u sraslom stanju  (bez rastresitosti).</t>
  </si>
  <si>
    <t>humus i donji sloj osim nasipa iz preth.st.</t>
  </si>
  <si>
    <t xml:space="preserve">  </t>
  </si>
  <si>
    <t xml:space="preserve"> DONJI NOSIVI SLOJ</t>
  </si>
  <si>
    <t xml:space="preserve"> Izrada sloja nasipa od šljunčanog materijala  na temeljno tlo: dovoz materijala, istovar, sabijanje u slojevima do 20 cm uz vlaženje,  završno valjanje do postignute zbijenosti Me=  50 MN/m2. Obračun po m3 nasipa u zbijenom stanju. </t>
  </si>
  <si>
    <t>donji sloj – nasip do debljine 20 cm</t>
  </si>
  <si>
    <t xml:space="preserve">   Izrada   tampona   od   pjeskovitog šljunka ili drobljenog kamenog agregata,  sastava  i  granulacije  prema  HRN  E.9.020.  min.   debljine  45 cm (cesta)  u sabijenom   stanju.   Stavka   obuhvaća: dovoz,    nasipavanje,     razastiranje, </t>
  </si>
  <si>
    <t xml:space="preserve"> m3    </t>
  </si>
  <si>
    <t xml:space="preserve">                 </t>
  </si>
  <si>
    <t>Nabava, doprema i ugradnja gotovih betonskih rubnika 8/20/100 cm i- upušteno, u sloj svježeg temeljnog betona MB15. Sve komplet sa zalijevanjem reški cem. mortom.</t>
  </si>
  <si>
    <t xml:space="preserve"> ASFALTERSKI RADOVI</t>
  </si>
  <si>
    <t xml:space="preserve">  Izrada nosivog i habajućeg sloja asfalta ceste, parkirališta  i platoa od  bitumenizi.mješavine 0/32 (BNS) i 0/16 AB. Deb. 6+3 cm.. Ovi slojevi se  nanose na potpuno uređeni i po nadzornom organu preuzeti tamponski sloj. Predviđa se BNHS izvesti   od   prirodnog    granuliranog šljunka i pijeska max. veličine zrna  32 mm, korigiranog sastava prema potrebi  s dodatkom    kamenog   brašna,   kao    i odsijavanjem  većih  zrna.  Kao   vezivo  upotrijebiti bitumen tip BIT 45,60 i 90. Gornji habajući sloj asfalt beton AB 0/16 debljine 3 cm Izrada i sastav mase treba biti u skladu  s  važećim   tehničkim   uvjetima    i standardima. </t>
  </si>
  <si>
    <t>a</t>
  </si>
  <si>
    <t>BNS 6 cm</t>
  </si>
  <si>
    <t xml:space="preserve"> m²   </t>
  </si>
  <si>
    <t>b</t>
  </si>
  <si>
    <t>AB 3 cm</t>
  </si>
  <si>
    <t xml:space="preserve">                            </t>
  </si>
  <si>
    <t xml:space="preserve">                                       </t>
  </si>
  <si>
    <t xml:space="preserve">                                     </t>
  </si>
  <si>
    <t>TROŠKOVNIK PROMETNICA</t>
  </si>
  <si>
    <t>TAL M KVARC ili jednakovrijedno (navesti koji)</t>
  </si>
  <si>
    <t xml:space="preserve">OSTAKLJENJE UKLJUČENO U CIJENU STAVKE.                                                                                                                                          </t>
  </si>
  <si>
    <t>kabelska polica, KP 60/200 mm, LENX ili jednakovrijeno (navesti koji)</t>
  </si>
  <si>
    <t>kabelska polica, KP 60/100 mm, LENX ili jednakovrijeno (navesti koji)</t>
  </si>
  <si>
    <t>pokrov kabelske police, KP-P 200, LENX ili jednakovrijeno (navesti koji)</t>
  </si>
  <si>
    <t>pokrov kabelske police, KP-P 100, LENX ili jednakovrijeno (navesti koji)</t>
  </si>
  <si>
    <t>koljeno 90°, PKP-K 60/200 mm, LENX ili jednakovrijeno (navesti koji)</t>
  </si>
  <si>
    <t>pokrov koljena 90°, PKP-KP 200, LENX ili jednakovrijeno (navesti koji)</t>
  </si>
  <si>
    <t>odsječno koljeno 90°/45°, PKP-KO 60/200 mm, LENX ili jednakovrijeno (navesti koji)</t>
  </si>
  <si>
    <t>pokrov odsječnog koljena 90°/45°, PKP-KO 60/200, LENX ili jednakovrijeno (navesti koji)</t>
  </si>
  <si>
    <t>bočni montažni odcjep, PKP-SMO 60/100 mm, LENX ili jednakovrijeno (navesti koji)</t>
  </si>
  <si>
    <t>- nosiva potkonstrukcija za montažu pisoara Geberit ili jednakovrijedano (navesti koji)</t>
  </si>
  <si>
    <t>FG70R 5*10 mm²</t>
  </si>
  <si>
    <t>PF Y 6 mm²</t>
  </si>
  <si>
    <t>sifonom Æ 32 mm</t>
  </si>
  <si>
    <t>stoječom  jednoručnom armaturom za umivaonike sa mješanjem  TH vode Æ 15.</t>
  </si>
  <si>
    <t xml:space="preserve"> Planiranje i valjanje temeljnog tla nakon izvršenog iskopa, odgovar. mehanizacijom dok  se ne postigne  stupanj  zbijenosti prema   modulu   stišljivosti,   mjereno kružnom  pločom Æ30 cm, Me =  25  MN/m². Obračun po m² uređene i sabijene posteljice. Poprečni nagib mora biti usmjeren od objekta prema van u padu 3%.</t>
  </si>
  <si>
    <t xml:space="preserve"> potrebno vlaženje, planiranje na  točnost  +/- 1  cm  prema  kotama   i nagibima   u   projektu   te   sabijanje odgovaraju}om  mehanizacijom dok  se  ne postigne  stupanj  Ms  =  70  MN/m2   na kolniku, mjereno kružnom pločom Æ 30 cm. Obračun  po  m3 ugrađenog  materijala  u sabijenom stanju.</t>
  </si>
  <si>
    <t>POREZ 25%</t>
  </si>
  <si>
    <t>SVEUKUPNO TERMOTEHNIČKE INSTALACIJE</t>
  </si>
  <si>
    <t>PDV</t>
  </si>
  <si>
    <t xml:space="preserve">UKUPNO </t>
  </si>
  <si>
    <t>jed.cijena (HRK)</t>
  </si>
  <si>
    <t>Nabava: Izgradnja proizvodne hale i nadstrešnice</t>
  </si>
  <si>
    <t>Evidencijski broj nabave: 2/2016 - Radovi</t>
  </si>
  <si>
    <t>PRILOG VI - TROŠKOVNIK</t>
  </si>
  <si>
    <t xml:space="preserve">FG70R 5*25 mm² </t>
  </si>
  <si>
    <t xml:space="preserve">FG70R 5*35 mm² </t>
  </si>
  <si>
    <t>Industrijska LED svjetiljka, Lm 20500, BY G3LED 205S/840, IP65, firma PHILIPS ili jednakovrijedno (navesti koja)</t>
  </si>
  <si>
    <t>LED svjetiljka, 2*58 W, IP 65, elektronska prigupnica</t>
  </si>
  <si>
    <t>LED stropna svjetiljka, 100 W, IP 44</t>
  </si>
  <si>
    <t>3.1.</t>
  </si>
  <si>
    <t>3.1.1.</t>
  </si>
  <si>
    <t>3.1.2.</t>
  </si>
  <si>
    <t>3.1. - UKUPNO :</t>
  </si>
  <si>
    <t>3.2.</t>
  </si>
  <si>
    <t>3.2.1.</t>
  </si>
  <si>
    <t>3.2.2.</t>
  </si>
  <si>
    <t>3.2.3.</t>
  </si>
  <si>
    <t>3.2.4.</t>
  </si>
  <si>
    <t>3.2.  -  UKUPNO :</t>
  </si>
  <si>
    <t>3.3.</t>
  </si>
  <si>
    <t>3.3.1.</t>
  </si>
  <si>
    <t>3.3.2.</t>
  </si>
  <si>
    <t>3.3.- UKUPNO</t>
  </si>
  <si>
    <t>3.4.</t>
  </si>
  <si>
    <t>3.4.1.</t>
  </si>
  <si>
    <t xml:space="preserve">3.4.     UKUPNO: </t>
  </si>
  <si>
    <t>3.5.</t>
  </si>
  <si>
    <t>3.5.1.</t>
  </si>
  <si>
    <t>3.5. - UKUPNO :</t>
  </si>
  <si>
    <t>UKUPNA  REKAPIKULACIJA RADOVA</t>
  </si>
  <si>
    <t>PROMETNICE</t>
  </si>
  <si>
    <t xml:space="preserve">PRIPREMNI I ZAVRŠ. RADOVI        </t>
  </si>
  <si>
    <t xml:space="preserve">ZEMLJANI RADOVI         </t>
  </si>
  <si>
    <t xml:space="preserve">DONJI NOSIVI SLOJ                 </t>
  </si>
  <si>
    <t xml:space="preserve">BETONSKI RADOVI      </t>
  </si>
  <si>
    <t xml:space="preserve">ASFALTERSKI RADOVI     </t>
  </si>
  <si>
    <t>UKUPNO 3:</t>
  </si>
  <si>
    <t>UKUPNO 1+2+3:</t>
  </si>
  <si>
    <t>Dobava, montaža i spajanje svjetiljki komplet  i predspojnim spravama te ovjesnim priborom:</t>
  </si>
  <si>
    <t>ponuđeni jedankovrijedni proizvod - navesti koji</t>
  </si>
  <si>
    <t>Dobava materijala i izrada posipnog kvarcnog poda u boji po izboru projektanta, koji se ugrađuje na svježu betonsku i izniveliranu površinu.                  Izrada poda obavezno strojnom aplikacijom industrijski pripremljenog aditivnog kvarc posipa ugrađenog na svježu betonsku površinu u ukupnoj prosječnoj količini 5-6 kg/m2, sa strojnim roto zaglađivačem, dok se posip ne utisne u svježi beton, te dok se ne postigne debljina habajućeg sloja prosječno 3 mm.      Sve se izvodi prema uputstvu proizvođača TAL M kvarc poda ili jednakovrijedno.</t>
  </si>
  <si>
    <t>dvije trake za varenje s uloškom od staklene tkanine, bitumen s dodatkom elastomera s punoplašnim zavarivanjem (kao Flex Bitufix GV 5) d = 2 x 0,5 cm ili jednokovrijedno (navesti koji)</t>
  </si>
  <si>
    <t>Premaz svih površina bazena i kanala (unutarnje površine -  strana prema vodi) dvokomponentnim epoksidnim zaštitnim premazom otpornim na kiseline i lužine (primer i završni premaz) provjerenog sustava.            ( kao napr. mbt - Masterseal 105, 135 ili jednakovrijedno  (navesti koji))</t>
  </si>
  <si>
    <t>(''Styrodur CS'', ''Okipor XPS P SF'' ili jedankovrijedno (navesti koji))</t>
  </si>
  <si>
    <t>donji perforirani čelični pocinčani trapezni lim Akustik-Stakl-Trapezblech AK 160/119/0,88 mm ili jednakovrijedno plastificiran u boji po izboru projektanta, s umetnutim kaširanim trakama od mineralne vune d = 2 cm</t>
  </si>
  <si>
    <t>Svi radovi moraju biti izvedeni stručno i kvalitetno. Varove je potrebno glatko izbrusiti i obraditi. Cijelu konstrukciju je potrebno u radionici očistiti i 1x premazati temeljnim antikorozivnim premazom "Rapidur" ili jednakovrijedno (navesti koji).</t>
  </si>
  <si>
    <t>sklopka, tip kao KONČAR GN20-90-U ili jednakovrijedno (navesti koji)</t>
  </si>
  <si>
    <t>katodni odvodnik, PZH III V3+1/275/5, HERMI ili jednakovrijedno (navesti koji)</t>
  </si>
  <si>
    <t>nadžbukna kutija, TQBY4-GB, TRACON ili jednakovrijedno (navesti koja)</t>
  </si>
  <si>
    <t>stezaljke za usponski vod za 25 mm², 5P sa 4 odvoda, zaštita dodira, VBG4, 25 mm², art. SIO26050, SCHRACK ili jednakovrijedno (navesti koje)</t>
  </si>
  <si>
    <t>zidni nosač, NKP-SNV 210, LENX ili jednakovrijeno (navesti koji)</t>
  </si>
  <si>
    <t>zidna svjetiljka DADO, 2*18 W, IP 65, firma ELTOR, art. 2763 ili jednakovrijedno (navesti koje)</t>
  </si>
  <si>
    <t>Dobava i izrada uzemljivača postavljanjem, u beton prilikom betoniranja temelja, pocinčane trake P 30*4 mm. U stavku uračunati varenje ili spoj trake specijalnim spojnicama kao tip KON 09 firme HERMI na armaturno željezo ili jednakovrijedno (navesti koje). U slučaju varenja spoj premazati temeljnom bojom ili bitumenom.</t>
  </si>
  <si>
    <t xml:space="preserve">Dobava i polaganje na odgovarajuće potpore po krovu, hvataljke od alumunijske legure    Φ 8 mm, kao AH1  kat. br. 090250 proizvodnje ''Hermi'' ili jednakovrijedno (navesti koje). </t>
  </si>
  <si>
    <t xml:space="preserve">Dobava i montaža križnih spojnica kao:           KON 01 kat.br. 050420 firme ''Hermi'' ili jednakovrijedno (navesti koje). </t>
  </si>
  <si>
    <t xml:space="preserve">Dobava i montaža zidnih nosača kao ZON 03 kat. br.  20322 proizvodnje ''Hermi'' (za okrugli vodič) ili jednovrijedno (navesti koje). </t>
  </si>
  <si>
    <t xml:space="preserve">Dobava i montaža zidnih nosača kao ZON 03 kat. br.  20325 proizvodnje ''Hermi'' (za plosnati vodič) ili jednakovrijedno (navesti koje). </t>
  </si>
  <si>
    <t xml:space="preserve">Dobava i montaža mehaničke zaštite odvoda kao VZ02, firme HERMI, kat. Br. 30202 ili jednakovrijedno (navesti koje). </t>
  </si>
  <si>
    <t xml:space="preserve">Dobava i montaža krovnih nosača hvataljke  na svakih 0,8 m kao SON16, firme HERMI, kat. br.11621 ili jednakovrijedno (navesti koje). </t>
  </si>
  <si>
    <t xml:space="preserve">Dobava i montaža sljemenskih nosača hvataljke  na svakih 0,8 m kao SON16, firme HERMI, kat. br.11621 ili jednakovrijedno (navesti koje). </t>
  </si>
  <si>
    <t xml:space="preserve">Dobava i montaža mjerne križne spojnice kao: KON 02 kat.br. 40122 firme ''Hermi'' ili jednakovrijedno (navesti koje). </t>
  </si>
  <si>
    <t xml:space="preserve">Dobava i montaža cijevne obujmice za uzemljivanje vertikalnih oluka kao KON10 A, firme HERMI, kat. Br. 700354 ili jednakovrijedno (navesti koje). </t>
  </si>
  <si>
    <t xml:space="preserve">Dobava i montaža žlijebne spojnice za spojeve između okruglih vodiča i žlijebna korita oluka, kao KON06, firme HERMI, kat. Br. 60122 ili jednakovrijedno (navesti koje). </t>
  </si>
  <si>
    <t xml:space="preserve">Dobava i montaža vezne spojnice za spojeve između okruglih vodiča, kao KON04 A SIMPLE, firme HERMI, kat. Br. 50522 ili jednakovrijedno (navesti koje). </t>
  </si>
  <si>
    <t>Isporuka i montaža odsisnog aksijalnog ventilatora Soler&amp;Palau ili jednakovrijedno (navesti koji) sa sklopkom za uključivanje i pretlačnom žaluzijom. Stavka uključuje sav potrebni spojni i montažni materijal. Visina ugradnje 8,5 m.</t>
  </si>
  <si>
    <t>Dobava i montaža čeličnih pocinčanih cijevi za vodovod HRN C.B5.225 komplet s pocinčanim fitinzima te spojnim i brtvenim materijalom. Cijevi montirati u podu građevine, šlicevima izvedenim u zidu građevine, zidnim usjecima i probojima te vidljivo ispod stropa građevine. Cijevi se pričvršćuju limenim obujmicama sa plutenim podmetačima na svakih 1 metar, a o strop vješaju odgovarajučim ovjesima i obujmicama sa gumenom brtvom tip jednako vrijednom Sikla ili slično. Cijevi se izoliraju Armaxlex  izolacijskim materijalom debljine 13 mm ili jednakovrijedno (navesti kojim).  U cijeni sve komplet, u cijenu uključiti šipke, vijke, matice, gumenu brtvu i sav ostali potreban materijal za pričvršćenje.</t>
  </si>
  <si>
    <t>Ugradni niskošumni vodokotlić tip Geberit  Duofix ili jednakovrijedno (navesti koji),  sa dvokoličinskom potisnom tipkom i nosivom podkonstrukcijom, vodokotlić isporučuje investitor ili izvođač ovisno o dogovoru prije sklapanja ugovora.</t>
  </si>
  <si>
    <r>
      <t>trapeznog krovnog izolacijskog panela , sastavljen od vanjskog lima debljine 0,6 mm, pocinčan po normi EN1042 i EN 10147-2000, poliesterska boja debljine 25 my.
Koeficijent prolaska topline min U = 0,26 W/m2K.
Vrijednost zvučne izolacije panela min RW = 30 dB</t>
    </r>
    <r>
      <rPr>
        <b/>
        <sz val="10"/>
        <color theme="1"/>
        <rFont val="Arial"/>
        <family val="2"/>
        <charset val="238"/>
      </rPr>
      <t>.</t>
    </r>
    <r>
      <rPr>
        <sz val="10"/>
        <color theme="1"/>
        <rFont val="Arial"/>
        <family val="2"/>
        <charset val="238"/>
      </rPr>
      <t xml:space="preserve">
Izolacijska jezgra iz konstrukcijske negorive lamelirane mineralne vune razreda A1 po EN 13501-1 </t>
    </r>
    <r>
      <rPr>
        <b/>
        <sz val="10"/>
        <color theme="1"/>
        <rFont val="Arial"/>
        <family val="2"/>
        <charset val="238"/>
      </rPr>
      <t xml:space="preserve">debljine 150 mm. </t>
    </r>
    <r>
      <rPr>
        <sz val="10"/>
        <color theme="1"/>
        <rFont val="Arial"/>
        <family val="2"/>
        <charset val="238"/>
      </rPr>
      <t xml:space="preserve">
Ral boja lima panela po izboru projektanta.
</t>
    </r>
    <r>
      <rPr>
        <b/>
        <sz val="10"/>
        <color theme="1"/>
        <rFont val="Arial"/>
        <family val="2"/>
        <charset val="238"/>
      </rPr>
      <t xml:space="preserve">Priložiti certifikat svih tehničkih karakteristika panela. </t>
    </r>
    <r>
      <rPr>
        <sz val="10"/>
        <color theme="1"/>
        <rFont val="Arial"/>
        <family val="2"/>
        <charset val="238"/>
      </rPr>
      <t xml:space="preserve">
Priložiti garanciju na vatrootpornost, statiku i termičku izolaciju u trajanju od 25 godina.
Obavezna primjena svih propisanih uputa za montažu od strane proizvođača . 
Obračun po m2 ugrađenih panela. 
U stavku uključen sav spojni i pričvrsni materijal, brtve, kalote i podlošci.
</t>
    </r>
  </si>
  <si>
    <r>
      <t xml:space="preserve">Dobava i montaža fasadnog izolacijskog panela skrivena spoja, sastavljen od vanjskog lima debljine 0,6 mm, u plitkoj profilaciji , poliesterska boja debljine 25 my, pocinčan 275 g/m2 po normi EN1042 i EN 10147-2000.
Koeficijent prolaska topline min 0,32 W/m2K.
Vrijednost zvučne izolacije panela min RW = 30 dB. Izolacijska jezgra iz konstrukcijske negorive lamelirane mineralne vune razreda A1 po EN 13501-1 debljine </t>
    </r>
    <r>
      <rPr>
        <b/>
        <sz val="10"/>
        <color theme="1"/>
        <rFont val="Arial"/>
        <family val="2"/>
        <charset val="238"/>
      </rPr>
      <t>120 mm</t>
    </r>
    <r>
      <rPr>
        <sz val="10"/>
        <color theme="1"/>
        <rFont val="Arial"/>
        <family val="2"/>
        <charset val="238"/>
      </rPr>
      <t xml:space="preserve">. 
Ral boja lima panela po izboru projektanta.
</t>
    </r>
    <r>
      <rPr>
        <b/>
        <sz val="10"/>
        <color theme="1"/>
        <rFont val="Arial"/>
        <family val="2"/>
        <charset val="238"/>
      </rPr>
      <t xml:space="preserve">Priložiti certifikat svih tehničkih karakteristika panela. </t>
    </r>
    <r>
      <rPr>
        <sz val="10"/>
        <color theme="1"/>
        <rFont val="Arial"/>
        <family val="2"/>
        <charset val="238"/>
      </rPr>
      <t xml:space="preserve">
Priložiti garanciju na vatrootpornost, statiku i termičku izolaciju u trajanju od 25 godina.
Obavezna primjena svih propisanih uputa za montažu od strane proizvođača . 
Obračun po m2 ugrađenih panela. 
U stavku uključen sav spojni, brtveni i pričvrsni materijal.
</t>
    </r>
  </si>
  <si>
    <r>
      <t xml:space="preserve">          -    Lz = 7800 m</t>
    </r>
    <r>
      <rPr>
        <vertAlign val="superscript"/>
        <sz val="10"/>
        <color theme="1"/>
        <rFont val="Arial"/>
        <family val="2"/>
        <charset val="238"/>
      </rPr>
      <t>3</t>
    </r>
    <r>
      <rPr>
        <sz val="10"/>
        <color theme="1"/>
        <rFont val="Arial"/>
        <family val="2"/>
        <charset val="238"/>
      </rPr>
      <t>/h</t>
    </r>
  </si>
  <si>
    <r>
      <t>m</t>
    </r>
    <r>
      <rPr>
        <vertAlign val="superscript"/>
        <sz val="10"/>
        <color theme="1"/>
        <rFont val="Arial"/>
        <family val="2"/>
        <charset val="238"/>
      </rPr>
      <t>3</t>
    </r>
  </si>
  <si>
    <r>
      <t>m</t>
    </r>
    <r>
      <rPr>
        <vertAlign val="superscript"/>
        <sz val="10"/>
        <color theme="1"/>
        <rFont val="Arial"/>
        <family val="2"/>
        <charset val="238"/>
      </rPr>
      <t>2</t>
    </r>
  </si>
  <si>
    <t>1. ISPRAVAK PRILOGA VI - TROŠKOVNIKA</t>
  </si>
  <si>
    <t>1.12.2016.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</si>
</sst>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n_-;\-* #,##0.00\ _k_n_-;_-* &quot;-&quot;??\ _k_n_-;_-@_-"/>
    <numFmt numFmtId="164" formatCode="_-* #,##0.00\ _k_n_-;\-* #,##0.00\ _k_n_-;_-* \-??\ _k_n_-;_-@_-"/>
    <numFmt numFmtId="165" formatCode="_(* #,##0.00_);_(* \(#,##0.00\);_(* \-??_);_(@_)"/>
  </numFmts>
  <fonts count="38">
    <font>
      <sz val="10"/>
      <name val="Arial"/>
      <charset val="238"/>
    </font>
    <font>
      <sz val="10"/>
      <name val="Arial"/>
      <charset val="238"/>
    </font>
    <font>
      <sz val="10"/>
      <name val="Arial CE"/>
      <family val="2"/>
      <charset val="238"/>
    </font>
    <font>
      <b/>
      <sz val="10"/>
      <name val="Arial CE"/>
      <family val="2"/>
      <charset val="238"/>
    </font>
    <font>
      <sz val="10"/>
      <name val="Arial"/>
      <family val="2"/>
      <charset val="238"/>
    </font>
    <font>
      <b/>
      <sz val="10"/>
      <name val="Arial"/>
      <family val="2"/>
      <charset val="238"/>
    </font>
    <font>
      <b/>
      <sz val="11"/>
      <name val="Arial"/>
      <family val="2"/>
      <charset val="238"/>
    </font>
    <font>
      <b/>
      <sz val="11"/>
      <name val="Arial CE"/>
      <family val="2"/>
      <charset val="238"/>
    </font>
    <font>
      <sz val="10"/>
      <name val="Arial"/>
      <family val="2"/>
    </font>
    <font>
      <sz val="8"/>
      <name val="Arial"/>
      <family val="2"/>
      <charset val="238"/>
    </font>
    <font>
      <sz val="8"/>
      <name val="Arial CE"/>
      <family val="2"/>
      <charset val="238"/>
    </font>
    <font>
      <sz val="4"/>
      <name val="Arial CE"/>
      <family val="2"/>
      <charset val="238"/>
    </font>
    <font>
      <sz val="4"/>
      <name val="Arial"/>
      <family val="2"/>
      <charset val="238"/>
    </font>
    <font>
      <sz val="11"/>
      <name val="7_Futura"/>
    </font>
    <font>
      <b/>
      <sz val="11"/>
      <name val="7_Futura"/>
      <charset val="238"/>
    </font>
    <font>
      <b/>
      <sz val="11"/>
      <name val="7_Futura"/>
      <family val="2"/>
    </font>
    <font>
      <b/>
      <sz val="14"/>
      <name val="Arial"/>
      <family val="2"/>
      <charset val="238"/>
    </font>
    <font>
      <sz val="10"/>
      <name val="Helv"/>
    </font>
    <font>
      <b/>
      <sz val="11"/>
      <color theme="1"/>
      <name val="Arial"/>
      <family val="2"/>
      <charset val="238"/>
    </font>
    <font>
      <sz val="10"/>
      <color theme="1"/>
      <name val="Arial"/>
      <family val="2"/>
      <charset val="238"/>
    </font>
    <font>
      <sz val="10"/>
      <name val="7_Futura"/>
    </font>
    <font>
      <b/>
      <sz val="10"/>
      <color theme="1"/>
      <name val="Arial"/>
      <family val="2"/>
      <charset val="238"/>
    </font>
    <font>
      <b/>
      <sz val="8"/>
      <color theme="1"/>
      <name val="Arial"/>
      <family val="2"/>
      <charset val="238"/>
    </font>
    <font>
      <sz val="8"/>
      <color theme="1"/>
      <name val="Arial"/>
      <family val="2"/>
      <charset val="238"/>
    </font>
    <font>
      <sz val="4"/>
      <color theme="1"/>
      <name val="Arial"/>
      <family val="2"/>
      <charset val="238"/>
    </font>
    <font>
      <b/>
      <sz val="4"/>
      <color theme="1"/>
      <name val="Arial"/>
      <family val="2"/>
      <charset val="238"/>
    </font>
    <font>
      <sz val="12"/>
      <color theme="1"/>
      <name val="Arial"/>
      <family val="2"/>
      <charset val="238"/>
    </font>
    <font>
      <b/>
      <sz val="14"/>
      <color theme="1"/>
      <name val="Arial"/>
      <family val="2"/>
      <charset val="238"/>
    </font>
    <font>
      <sz val="11"/>
      <color theme="1"/>
      <name val="Arial"/>
      <family val="2"/>
      <charset val="238"/>
    </font>
    <font>
      <b/>
      <sz val="12"/>
      <color theme="1"/>
      <name val="Arial"/>
      <family val="2"/>
      <charset val="238"/>
    </font>
    <font>
      <vertAlign val="superscript"/>
      <sz val="10"/>
      <color theme="1"/>
      <name val="Arial"/>
      <family val="2"/>
      <charset val="238"/>
    </font>
    <font>
      <b/>
      <sz val="18"/>
      <color theme="1"/>
      <name val="Arial"/>
      <family val="2"/>
      <charset val="238"/>
    </font>
    <font>
      <sz val="14"/>
      <color theme="1"/>
      <name val="Arial"/>
      <family val="2"/>
      <charset val="238"/>
    </font>
    <font>
      <sz val="16"/>
      <color theme="1"/>
      <name val="Arial"/>
      <family val="2"/>
      <charset val="238"/>
    </font>
    <font>
      <sz val="10.5"/>
      <color theme="1"/>
      <name val="Arial"/>
      <family val="2"/>
      <charset val="238"/>
    </font>
    <font>
      <b/>
      <u/>
      <sz val="10"/>
      <color theme="1"/>
      <name val="Arial"/>
      <family val="2"/>
      <charset val="238"/>
    </font>
    <font>
      <u/>
      <sz val="10"/>
      <color theme="1"/>
      <name val="Arial"/>
      <family val="2"/>
      <charset val="238"/>
    </font>
    <font>
      <u/>
      <sz val="14"/>
      <color theme="1"/>
      <name val="Arial"/>
      <family val="2"/>
      <charset val="238"/>
    </font>
  </fonts>
  <fills count="11">
    <fill>
      <patternFill patternType="none"/>
    </fill>
    <fill>
      <patternFill patternType="gray125"/>
    </fill>
    <fill>
      <patternFill patternType="solid">
        <fgColor indexed="22"/>
      </patternFill>
    </fill>
    <fill>
      <patternFill patternType="solid">
        <fgColor indexed="2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164" fontId="1" fillId="0" borderId="0" applyFill="0" applyBorder="0" applyAlignment="0" applyProtection="0"/>
    <xf numFmtId="165" fontId="13" fillId="0" borderId="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0" fontId="17" fillId="0" borderId="0"/>
    <xf numFmtId="0" fontId="17" fillId="0" borderId="0"/>
  </cellStyleXfs>
  <cellXfs count="580">
    <xf numFmtId="0" fontId="0" fillId="0" borderId="0" xfId="0"/>
    <xf numFmtId="0" fontId="2" fillId="0" borderId="0" xfId="0" applyFont="1"/>
    <xf numFmtId="0" fontId="4" fillId="0" borderId="0" xfId="0" applyFont="1"/>
    <xf numFmtId="0" fontId="5" fillId="0" borderId="0" xfId="0" applyFont="1"/>
    <xf numFmtId="0" fontId="6" fillId="0" borderId="0" xfId="0" applyFont="1"/>
    <xf numFmtId="0" fontId="3" fillId="0" borderId="0" xfId="0" applyFont="1"/>
    <xf numFmtId="0" fontId="7" fillId="0" borderId="0" xfId="0" applyFont="1"/>
    <xf numFmtId="0" fontId="10" fillId="0" borderId="0" xfId="0" applyFont="1"/>
    <xf numFmtId="0" fontId="9" fillId="0" borderId="0" xfId="0" applyFont="1"/>
    <xf numFmtId="0" fontId="11" fillId="0" borderId="0" xfId="0" applyFont="1"/>
    <xf numFmtId="0" fontId="12" fillId="0" borderId="0" xfId="0" applyFont="1"/>
    <xf numFmtId="0" fontId="0" fillId="0" borderId="0" xfId="0" applyAlignment="1">
      <alignment vertical="center"/>
    </xf>
    <xf numFmtId="4" fontId="13" fillId="0" borderId="0" xfId="0" applyNumberFormat="1" applyFont="1" applyFill="1" applyAlignment="1">
      <alignment wrapText="1"/>
    </xf>
    <xf numFmtId="4" fontId="14" fillId="0" borderId="0" xfId="0" applyNumberFormat="1" applyFont="1" applyFill="1" applyAlignment="1">
      <alignment wrapText="1"/>
    </xf>
    <xf numFmtId="4" fontId="15" fillId="0" borderId="0" xfId="0" applyNumberFormat="1" applyFont="1" applyFill="1" applyAlignment="1">
      <alignment wrapText="1"/>
    </xf>
    <xf numFmtId="0" fontId="16" fillId="0" borderId="0" xfId="0" applyFont="1"/>
    <xf numFmtId="0" fontId="2" fillId="0" borderId="0" xfId="0" applyFont="1" applyBorder="1"/>
    <xf numFmtId="0" fontId="4" fillId="0" borderId="0" xfId="0" applyFont="1" applyBorder="1"/>
    <xf numFmtId="0" fontId="0" fillId="0" borderId="0" xfId="0" applyBorder="1"/>
    <xf numFmtId="0" fontId="18" fillId="0" borderId="0" xfId="0" applyFont="1" applyAlignment="1">
      <alignment vertical="top" wrapText="1"/>
    </xf>
    <xf numFmtId="0" fontId="0" fillId="4" borderId="0" xfId="0" applyFill="1"/>
    <xf numFmtId="4" fontId="19" fillId="0" borderId="0" xfId="0" applyNumberFormat="1" applyFont="1" applyFill="1" applyAlignment="1">
      <alignment horizontal="right" wrapText="1"/>
    </xf>
    <xf numFmtId="4" fontId="8" fillId="0" borderId="0" xfId="0" applyNumberFormat="1" applyFont="1" applyFill="1" applyAlignment="1">
      <alignment wrapText="1"/>
    </xf>
    <xf numFmtId="4" fontId="20" fillId="0" borderId="0" xfId="0" applyNumberFormat="1" applyFont="1" applyFill="1" applyAlignment="1">
      <alignment wrapText="1"/>
    </xf>
    <xf numFmtId="4" fontId="19" fillId="0" borderId="0" xfId="0" applyNumberFormat="1" applyFont="1" applyAlignment="1">
      <alignment horizontal="right"/>
    </xf>
    <xf numFmtId="4" fontId="19" fillId="0" borderId="0" xfId="1" applyNumberFormat="1" applyFont="1" applyFill="1" applyAlignment="1">
      <alignment horizontal="right" wrapText="1"/>
    </xf>
    <xf numFmtId="4" fontId="19" fillId="0" borderId="0" xfId="0" applyNumberFormat="1" applyFont="1" applyBorder="1" applyAlignment="1">
      <alignment horizontal="right"/>
    </xf>
    <xf numFmtId="4" fontId="19" fillId="0" borderId="0" xfId="0" applyNumberFormat="1" applyFont="1" applyFill="1" applyAlignment="1" applyProtection="1">
      <alignment wrapText="1"/>
      <protection locked="0"/>
    </xf>
    <xf numFmtId="4" fontId="19" fillId="0" borderId="0" xfId="0" applyNumberFormat="1" applyFont="1" applyProtection="1">
      <protection locked="0"/>
    </xf>
    <xf numFmtId="4" fontId="19" fillId="0" borderId="0" xfId="1" applyNumberFormat="1" applyFont="1" applyFill="1" applyAlignment="1" applyProtection="1">
      <alignment wrapText="1"/>
      <protection locked="0"/>
    </xf>
    <xf numFmtId="4" fontId="19" fillId="0" borderId="0" xfId="1" applyNumberFormat="1" applyFont="1" applyFill="1" applyAlignment="1" applyProtection="1">
      <alignment horizontal="right" wrapText="1"/>
      <protection locked="0"/>
    </xf>
    <xf numFmtId="4" fontId="19" fillId="0" borderId="0" xfId="0" applyNumberFormat="1" applyFont="1" applyBorder="1" applyProtection="1">
      <protection locked="0"/>
    </xf>
    <xf numFmtId="4" fontId="19" fillId="7" borderId="10" xfId="0" applyNumberFormat="1" applyFont="1" applyFill="1" applyBorder="1" applyAlignment="1">
      <alignment horizontal="right"/>
    </xf>
    <xf numFmtId="4" fontId="21" fillId="4" borderId="1" xfId="0" applyNumberFormat="1" applyFont="1" applyFill="1" applyBorder="1" applyAlignment="1">
      <alignment horizontal="right"/>
    </xf>
    <xf numFmtId="4" fontId="21" fillId="0" borderId="0" xfId="0" applyNumberFormat="1" applyFont="1" applyAlignment="1">
      <alignment horizontal="right"/>
    </xf>
    <xf numFmtId="4" fontId="21" fillId="0" borderId="0" xfId="0" applyNumberFormat="1" applyFont="1" applyFill="1" applyBorder="1" applyAlignment="1">
      <alignment horizontal="right"/>
    </xf>
    <xf numFmtId="4" fontId="21" fillId="5" borderId="1" xfId="0" applyNumberFormat="1" applyFont="1" applyFill="1" applyBorder="1" applyAlignment="1">
      <alignment horizontal="right"/>
    </xf>
    <xf numFmtId="4" fontId="21" fillId="0" borderId="0" xfId="0" applyNumberFormat="1" applyFont="1" applyBorder="1" applyAlignment="1">
      <alignment horizontal="right"/>
    </xf>
    <xf numFmtId="4" fontId="21" fillId="0" borderId="1" xfId="0" applyNumberFormat="1" applyFont="1" applyBorder="1" applyAlignment="1">
      <alignment horizontal="right"/>
    </xf>
    <xf numFmtId="4" fontId="21" fillId="4" borderId="0" xfId="0" applyNumberFormat="1" applyFont="1" applyFill="1" applyAlignment="1">
      <alignment horizontal="right"/>
    </xf>
    <xf numFmtId="4" fontId="19" fillId="0" borderId="0" xfId="0" applyNumberFormat="1" applyFont="1" applyAlignment="1">
      <alignment horizontal="right" vertical="top" wrapText="1"/>
    </xf>
    <xf numFmtId="4" fontId="19" fillId="0" borderId="0" xfId="0" applyNumberFormat="1" applyFont="1" applyAlignment="1">
      <alignment horizontal="right" vertical="top"/>
    </xf>
    <xf numFmtId="4" fontId="19" fillId="4" borderId="0" xfId="0" applyNumberFormat="1" applyFont="1" applyFill="1" applyAlignment="1">
      <alignment horizontal="right"/>
    </xf>
    <xf numFmtId="4" fontId="19" fillId="0" borderId="0" xfId="0" applyNumberFormat="1" applyFont="1" applyAlignment="1">
      <alignment horizontal="right" wrapText="1"/>
    </xf>
    <xf numFmtId="4" fontId="21" fillId="5" borderId="4" xfId="0" applyNumberFormat="1" applyFont="1" applyFill="1" applyBorder="1" applyAlignment="1">
      <alignment horizontal="right"/>
    </xf>
    <xf numFmtId="4" fontId="21" fillId="7" borderId="10" xfId="0" applyNumberFormat="1" applyFont="1" applyFill="1" applyBorder="1" applyAlignment="1">
      <alignment horizontal="right"/>
    </xf>
    <xf numFmtId="4" fontId="19" fillId="4" borderId="0" xfId="1" applyNumberFormat="1" applyFont="1" applyFill="1" applyAlignment="1">
      <alignment horizontal="right" wrapText="1"/>
    </xf>
    <xf numFmtId="4" fontId="21" fillId="5" borderId="1" xfId="1" applyNumberFormat="1" applyFont="1" applyFill="1" applyBorder="1" applyAlignment="1">
      <alignment horizontal="right" wrapText="1"/>
    </xf>
    <xf numFmtId="4" fontId="21" fillId="0" borderId="0" xfId="1" applyNumberFormat="1" applyFont="1" applyFill="1" applyAlignment="1">
      <alignment horizontal="right" wrapText="1"/>
    </xf>
    <xf numFmtId="4" fontId="19" fillId="4" borderId="0" xfId="0" applyNumberFormat="1" applyFont="1" applyFill="1" applyAlignment="1">
      <alignment horizontal="right" wrapText="1"/>
    </xf>
    <xf numFmtId="4" fontId="21" fillId="4" borderId="0" xfId="1" applyNumberFormat="1" applyFont="1" applyFill="1" applyAlignment="1">
      <alignment horizontal="right" wrapText="1"/>
    </xf>
    <xf numFmtId="4" fontId="19" fillId="7" borderId="10" xfId="1" applyNumberFormat="1" applyFont="1" applyFill="1" applyBorder="1" applyAlignment="1">
      <alignment horizontal="right" wrapText="1"/>
    </xf>
    <xf numFmtId="4" fontId="19" fillId="0" borderId="0" xfId="5" applyNumberFormat="1" applyFont="1" applyFill="1" applyAlignment="1">
      <alignment horizontal="right" wrapText="1"/>
    </xf>
    <xf numFmtId="4" fontId="19" fillId="4" borderId="0" xfId="5" applyNumberFormat="1" applyFont="1" applyFill="1" applyBorder="1" applyAlignment="1">
      <alignment horizontal="right" wrapText="1"/>
    </xf>
    <xf numFmtId="4" fontId="21" fillId="2" borderId="1" xfId="5" applyNumberFormat="1" applyFont="1" applyFill="1" applyBorder="1" applyAlignment="1">
      <alignment horizontal="right" wrapText="1"/>
    </xf>
    <xf numFmtId="4" fontId="19" fillId="0" borderId="0" xfId="5" applyNumberFormat="1" applyFont="1" applyFill="1" applyBorder="1" applyAlignment="1">
      <alignment horizontal="right"/>
    </xf>
    <xf numFmtId="4" fontId="19" fillId="4" borderId="1" xfId="0" applyNumberFormat="1" applyFont="1" applyFill="1" applyBorder="1" applyAlignment="1">
      <alignment horizontal="right"/>
    </xf>
    <xf numFmtId="4" fontId="19" fillId="3" borderId="0" xfId="7" applyNumberFormat="1" applyFont="1" applyFill="1" applyBorder="1" applyAlignment="1">
      <alignment horizontal="right"/>
    </xf>
    <xf numFmtId="4" fontId="19" fillId="0" borderId="0" xfId="7" applyNumberFormat="1" applyFont="1" applyFill="1" applyAlignment="1">
      <alignment horizontal="right" wrapText="1"/>
    </xf>
    <xf numFmtId="4" fontId="19" fillId="3" borderId="0" xfId="7" applyNumberFormat="1" applyFont="1" applyFill="1" applyBorder="1" applyAlignment="1">
      <alignment horizontal="right" wrapText="1"/>
    </xf>
    <xf numFmtId="4" fontId="21" fillId="5" borderId="1" xfId="7" applyNumberFormat="1" applyFont="1" applyFill="1" applyBorder="1" applyAlignment="1">
      <alignment horizontal="right"/>
    </xf>
    <xf numFmtId="4" fontId="19" fillId="0" borderId="0" xfId="7" applyNumberFormat="1" applyFont="1" applyFill="1" applyBorder="1" applyAlignment="1">
      <alignment horizontal="right"/>
    </xf>
    <xf numFmtId="4" fontId="19" fillId="5" borderId="1" xfId="7" applyNumberFormat="1" applyFont="1" applyFill="1" applyBorder="1" applyAlignment="1">
      <alignment horizontal="right"/>
    </xf>
    <xf numFmtId="4" fontId="19" fillId="4" borderId="2" xfId="7" applyNumberFormat="1" applyFont="1" applyFill="1" applyBorder="1" applyAlignment="1">
      <alignment horizontal="right"/>
    </xf>
    <xf numFmtId="4" fontId="19" fillId="5" borderId="1" xfId="7" applyNumberFormat="1" applyFont="1" applyFill="1" applyBorder="1" applyAlignment="1">
      <alignment horizontal="right" wrapText="1"/>
    </xf>
    <xf numFmtId="4" fontId="19" fillId="3" borderId="2" xfId="7" applyNumberFormat="1" applyFont="1" applyFill="1" applyBorder="1" applyAlignment="1">
      <alignment horizontal="right"/>
    </xf>
    <xf numFmtId="4" fontId="19" fillId="0" borderId="0" xfId="7" applyNumberFormat="1" applyFont="1" applyFill="1" applyBorder="1" applyAlignment="1">
      <alignment horizontal="right" wrapText="1"/>
    </xf>
    <xf numFmtId="4" fontId="19" fillId="3" borderId="2" xfId="7" applyNumberFormat="1" applyFont="1" applyFill="1" applyBorder="1" applyAlignment="1">
      <alignment horizontal="right" wrapText="1"/>
    </xf>
    <xf numFmtId="4" fontId="19" fillId="5" borderId="4" xfId="7" applyNumberFormat="1" applyFont="1" applyFill="1" applyBorder="1" applyAlignment="1">
      <alignment horizontal="right"/>
    </xf>
    <xf numFmtId="4" fontId="19" fillId="0" borderId="0" xfId="8" applyNumberFormat="1" applyFont="1" applyFill="1" applyAlignment="1">
      <alignment horizontal="right" vertical="center"/>
    </xf>
    <xf numFmtId="4" fontId="21" fillId="0" borderId="0" xfId="7" applyNumberFormat="1" applyFont="1" applyFill="1" applyBorder="1" applyAlignment="1">
      <alignment horizontal="right"/>
    </xf>
    <xf numFmtId="4" fontId="21" fillId="0" borderId="7" xfId="7" applyNumberFormat="1" applyFont="1" applyFill="1" applyBorder="1" applyAlignment="1">
      <alignment horizontal="right"/>
    </xf>
    <xf numFmtId="4" fontId="19" fillId="0" borderId="0" xfId="0" applyNumberFormat="1" applyFont="1"/>
    <xf numFmtId="4" fontId="19" fillId="0" borderId="0" xfId="0" applyNumberFormat="1" applyFont="1" applyAlignment="1"/>
    <xf numFmtId="4" fontId="21" fillId="0" borderId="0" xfId="0" applyNumberFormat="1" applyFont="1" applyProtection="1">
      <protection locked="0"/>
    </xf>
    <xf numFmtId="4" fontId="19" fillId="0" borderId="0" xfId="0" applyNumberFormat="1" applyFont="1" applyBorder="1"/>
    <xf numFmtId="4" fontId="21" fillId="5" borderId="1" xfId="0" applyNumberFormat="1" applyFont="1" applyFill="1" applyBorder="1"/>
    <xf numFmtId="4" fontId="21" fillId="4" borderId="0" xfId="0" applyNumberFormat="1" applyFont="1" applyFill="1" applyProtection="1">
      <protection locked="0"/>
    </xf>
    <xf numFmtId="4" fontId="21" fillId="5" borderId="1" xfId="0" applyNumberFormat="1" applyFont="1" applyFill="1" applyBorder="1" applyProtection="1">
      <protection locked="0"/>
    </xf>
    <xf numFmtId="4" fontId="19" fillId="0" borderId="0" xfId="0" applyNumberFormat="1" applyFont="1" applyAlignment="1" applyProtection="1">
      <alignment wrapText="1"/>
      <protection locked="0"/>
    </xf>
    <xf numFmtId="4" fontId="19" fillId="0" borderId="0" xfId="0" applyNumberFormat="1" applyFont="1" applyAlignment="1" applyProtection="1">
      <alignment vertical="top"/>
      <protection locked="0"/>
    </xf>
    <xf numFmtId="4" fontId="19" fillId="4" borderId="0" xfId="0" applyNumberFormat="1" applyFont="1" applyFill="1" applyProtection="1">
      <protection locked="0"/>
    </xf>
    <xf numFmtId="4" fontId="21" fillId="7" borderId="10" xfId="0" applyNumberFormat="1" applyFont="1" applyFill="1" applyBorder="1" applyProtection="1">
      <protection locked="0"/>
    </xf>
    <xf numFmtId="4" fontId="19" fillId="4" borderId="0" xfId="1" applyNumberFormat="1" applyFont="1" applyFill="1" applyAlignment="1" applyProtection="1">
      <alignment horizontal="right" wrapText="1"/>
      <protection locked="0"/>
    </xf>
    <xf numFmtId="4" fontId="21" fillId="5" borderId="1" xfId="1" applyNumberFormat="1" applyFont="1" applyFill="1" applyBorder="1" applyAlignment="1" applyProtection="1">
      <alignment horizontal="right" wrapText="1"/>
      <protection locked="0"/>
    </xf>
    <xf numFmtId="4" fontId="21" fillId="0" borderId="0" xfId="1" applyNumberFormat="1" applyFont="1" applyFill="1" applyAlignment="1" applyProtection="1">
      <alignment horizontal="right" wrapText="1"/>
      <protection locked="0"/>
    </xf>
    <xf numFmtId="4" fontId="19" fillId="0" borderId="0" xfId="0" applyNumberFormat="1" applyFont="1" applyFill="1" applyAlignment="1" applyProtection="1">
      <alignment horizontal="right" wrapText="1"/>
      <protection locked="0"/>
    </xf>
    <xf numFmtId="4" fontId="19" fillId="4" borderId="0" xfId="0" applyNumberFormat="1" applyFont="1" applyFill="1" applyAlignment="1" applyProtection="1">
      <alignment horizontal="right" wrapText="1"/>
      <protection locked="0"/>
    </xf>
    <xf numFmtId="4" fontId="21" fillId="4" borderId="0" xfId="1" applyNumberFormat="1" applyFont="1" applyFill="1" applyAlignment="1" applyProtection="1">
      <alignment horizontal="right" wrapText="1"/>
      <protection locked="0"/>
    </xf>
    <xf numFmtId="4" fontId="19" fillId="7" borderId="10" xfId="1" applyNumberFormat="1" applyFont="1" applyFill="1" applyBorder="1" applyAlignment="1" applyProtection="1">
      <alignment horizontal="right" wrapText="1"/>
      <protection locked="0"/>
    </xf>
    <xf numFmtId="4" fontId="19" fillId="0" borderId="0" xfId="5" applyNumberFormat="1" applyFont="1" applyFill="1" applyAlignment="1" applyProtection="1">
      <alignment horizontal="right" wrapText="1"/>
      <protection locked="0"/>
    </xf>
    <xf numFmtId="4" fontId="19" fillId="4" borderId="0" xfId="5" applyNumberFormat="1" applyFont="1" applyFill="1" applyBorder="1" applyAlignment="1" applyProtection="1">
      <alignment horizontal="right" wrapText="1"/>
      <protection locked="0"/>
    </xf>
    <xf numFmtId="4" fontId="19" fillId="0" borderId="0" xfId="0" applyNumberFormat="1" applyFont="1" applyAlignment="1" applyProtection="1">
      <alignment horizontal="right"/>
      <protection locked="0"/>
    </xf>
    <xf numFmtId="4" fontId="21" fillId="2" borderId="1" xfId="5" applyNumberFormat="1" applyFont="1" applyFill="1" applyBorder="1" applyAlignment="1" applyProtection="1">
      <alignment horizontal="right" wrapText="1"/>
      <protection locked="0"/>
    </xf>
    <xf numFmtId="4" fontId="19" fillId="0" borderId="0" xfId="5" applyNumberFormat="1" applyFont="1" applyFill="1" applyBorder="1" applyAlignment="1" applyProtection="1">
      <alignment horizontal="right"/>
      <protection locked="0"/>
    </xf>
    <xf numFmtId="4" fontId="19" fillId="4" borderId="1" xfId="0" applyNumberFormat="1" applyFont="1" applyFill="1" applyBorder="1" applyProtection="1">
      <protection locked="0"/>
    </xf>
    <xf numFmtId="4" fontId="19" fillId="3" borderId="0" xfId="7" applyNumberFormat="1" applyFont="1" applyFill="1" applyBorder="1" applyProtection="1">
      <protection locked="0"/>
    </xf>
    <xf numFmtId="4" fontId="19" fillId="0" borderId="0" xfId="7" applyNumberFormat="1" applyFont="1" applyFill="1" applyAlignment="1" applyProtection="1">
      <alignment horizontal="right" wrapText="1"/>
      <protection locked="0"/>
    </xf>
    <xf numFmtId="4" fontId="19" fillId="3" borderId="0" xfId="7" applyNumberFormat="1" applyFont="1" applyFill="1" applyBorder="1" applyAlignment="1" applyProtection="1">
      <alignment horizontal="right" wrapText="1"/>
      <protection locked="0"/>
    </xf>
    <xf numFmtId="4" fontId="21" fillId="5" borderId="1" xfId="7" applyNumberFormat="1" applyFont="1" applyFill="1" applyBorder="1" applyProtection="1">
      <protection locked="0"/>
    </xf>
    <xf numFmtId="4" fontId="19" fillId="0" borderId="0" xfId="7" applyNumberFormat="1" applyFont="1" applyFill="1" applyBorder="1" applyProtection="1">
      <protection locked="0"/>
    </xf>
    <xf numFmtId="4" fontId="19" fillId="5" borderId="1" xfId="7" applyNumberFormat="1" applyFont="1" applyFill="1" applyBorder="1" applyProtection="1">
      <protection locked="0"/>
    </xf>
    <xf numFmtId="4" fontId="19" fillId="4" borderId="2" xfId="7" applyNumberFormat="1" applyFont="1" applyFill="1" applyBorder="1" applyProtection="1">
      <protection locked="0"/>
    </xf>
    <xf numFmtId="4" fontId="19" fillId="5" borderId="1" xfId="7" applyNumberFormat="1" applyFont="1" applyFill="1" applyBorder="1" applyAlignment="1" applyProtection="1">
      <alignment horizontal="right" wrapText="1"/>
      <protection locked="0"/>
    </xf>
    <xf numFmtId="4" fontId="19" fillId="3" borderId="2" xfId="7" applyNumberFormat="1" applyFont="1" applyFill="1" applyBorder="1" applyProtection="1">
      <protection locked="0"/>
    </xf>
    <xf numFmtId="4" fontId="19" fillId="0" borderId="0" xfId="7" applyNumberFormat="1" applyFont="1" applyFill="1" applyBorder="1" applyAlignment="1" applyProtection="1">
      <alignment horizontal="right" wrapText="1"/>
      <protection locked="0"/>
    </xf>
    <xf numFmtId="4" fontId="19" fillId="3" borderId="2" xfId="7" applyNumberFormat="1" applyFont="1" applyFill="1" applyBorder="1" applyAlignment="1" applyProtection="1">
      <alignment horizontal="right" wrapText="1"/>
      <protection locked="0"/>
    </xf>
    <xf numFmtId="4" fontId="19" fillId="0" borderId="0" xfId="8" applyNumberFormat="1" applyFont="1" applyFill="1" applyAlignment="1" applyProtection="1">
      <alignment vertical="center"/>
      <protection locked="0"/>
    </xf>
    <xf numFmtId="4" fontId="21" fillId="0" borderId="0" xfId="7" applyNumberFormat="1" applyFont="1" applyFill="1" applyBorder="1" applyProtection="1">
      <protection locked="0"/>
    </xf>
    <xf numFmtId="4" fontId="21" fillId="0" borderId="7" xfId="7" applyNumberFormat="1" applyFont="1" applyFill="1" applyBorder="1" applyProtection="1">
      <protection locked="0"/>
    </xf>
    <xf numFmtId="4" fontId="19" fillId="7" borderId="0" xfId="0" applyNumberFormat="1" applyFont="1" applyFill="1" applyAlignment="1" applyProtection="1">
      <alignment vertical="center"/>
      <protection locked="0"/>
    </xf>
    <xf numFmtId="4" fontId="19" fillId="7" borderId="0" xfId="0" applyNumberFormat="1" applyFont="1" applyFill="1" applyBorder="1" applyAlignment="1" applyProtection="1">
      <alignment vertical="center"/>
      <protection locked="0"/>
    </xf>
    <xf numFmtId="4" fontId="21" fillId="6" borderId="10" xfId="0" applyNumberFormat="1" applyFont="1" applyFill="1" applyBorder="1" applyProtection="1">
      <protection locked="0"/>
    </xf>
    <xf numFmtId="4" fontId="19" fillId="5" borderId="10" xfId="0" applyNumberFormat="1" applyFont="1" applyFill="1" applyBorder="1" applyProtection="1">
      <protection locked="0"/>
    </xf>
    <xf numFmtId="4" fontId="19" fillId="8" borderId="10" xfId="0" applyNumberFormat="1" applyFont="1" applyFill="1" applyBorder="1" applyProtection="1">
      <protection locked="0"/>
    </xf>
    <xf numFmtId="4" fontId="22" fillId="0" borderId="6" xfId="0" applyNumberFormat="1" applyFont="1" applyBorder="1" applyAlignment="1" applyProtection="1">
      <alignment horizontal="center" vertical="center"/>
      <protection locked="0"/>
    </xf>
    <xf numFmtId="4" fontId="22" fillId="0" borderId="6" xfId="0" applyNumberFormat="1" applyFont="1" applyBorder="1" applyAlignment="1">
      <alignment horizontal="right" vertical="center"/>
    </xf>
    <xf numFmtId="0" fontId="19" fillId="0" borderId="0" xfId="0" applyFont="1" applyAlignment="1">
      <alignment vertical="top" wrapText="1"/>
    </xf>
    <xf numFmtId="0" fontId="21" fillId="0" borderId="0" xfId="0" applyFont="1" applyAlignment="1">
      <alignment vertical="top" wrapText="1"/>
    </xf>
    <xf numFmtId="0" fontId="19" fillId="0" borderId="0" xfId="0" applyFont="1" applyAlignment="1">
      <alignment vertical="top"/>
    </xf>
    <xf numFmtId="0" fontId="23" fillId="0" borderId="0" xfId="0" applyFont="1" applyAlignment="1">
      <alignment vertical="top" wrapText="1"/>
    </xf>
    <xf numFmtId="0" fontId="24" fillId="0" borderId="0" xfId="0" applyFont="1" applyAlignment="1">
      <alignment vertical="top" wrapText="1"/>
    </xf>
    <xf numFmtId="0" fontId="25" fillId="0" borderId="0" xfId="0" applyFont="1" applyAlignment="1">
      <alignment vertical="top" wrapText="1"/>
    </xf>
    <xf numFmtId="0" fontId="19" fillId="0" borderId="0" xfId="0" applyFont="1" applyAlignment="1">
      <alignment horizontal="justify" vertical="justify" wrapText="1"/>
    </xf>
    <xf numFmtId="0" fontId="21" fillId="4" borderId="1" xfId="0" applyFont="1" applyFill="1" applyBorder="1" applyAlignment="1">
      <alignment vertical="top" wrapText="1"/>
    </xf>
    <xf numFmtId="0" fontId="21" fillId="0" borderId="0" xfId="0" applyFont="1" applyFill="1" applyBorder="1" applyAlignment="1">
      <alignment vertical="top" wrapText="1"/>
    </xf>
    <xf numFmtId="0" fontId="21" fillId="0" borderId="0" xfId="0" applyFont="1" applyBorder="1" applyAlignment="1">
      <alignment vertical="top" wrapText="1"/>
    </xf>
    <xf numFmtId="0" fontId="21" fillId="5" borderId="1" xfId="0" applyFont="1" applyFill="1" applyBorder="1" applyAlignment="1">
      <alignment vertical="top" wrapText="1"/>
    </xf>
    <xf numFmtId="4" fontId="21" fillId="0" borderId="0" xfId="0" applyNumberFormat="1" applyFont="1" applyBorder="1" applyAlignment="1">
      <alignment vertical="top" wrapText="1"/>
    </xf>
    <xf numFmtId="4" fontId="21" fillId="0" borderId="1" xfId="0" applyNumberFormat="1" applyFont="1" applyBorder="1" applyAlignment="1">
      <alignment vertical="top" wrapText="1"/>
    </xf>
    <xf numFmtId="0" fontId="21" fillId="0" borderId="1" xfId="0" applyFont="1" applyBorder="1" applyAlignment="1">
      <alignment vertical="top" wrapText="1"/>
    </xf>
    <xf numFmtId="4" fontId="21" fillId="0" borderId="0" xfId="0" applyNumberFormat="1" applyFont="1" applyAlignment="1">
      <alignment vertical="top" wrapText="1"/>
    </xf>
    <xf numFmtId="4" fontId="19" fillId="0" borderId="0" xfId="0" applyNumberFormat="1" applyFont="1" applyAlignment="1">
      <alignment vertical="top"/>
    </xf>
    <xf numFmtId="0" fontId="19" fillId="0" borderId="0" xfId="0" applyFont="1"/>
    <xf numFmtId="0" fontId="19" fillId="0" borderId="0" xfId="0" applyFont="1" applyAlignment="1">
      <alignment horizontal="justify"/>
    </xf>
    <xf numFmtId="0" fontId="22" fillId="0" borderId="6" xfId="0" applyFont="1" applyBorder="1" applyAlignment="1">
      <alignment horizontal="justify" vertical="justify"/>
    </xf>
    <xf numFmtId="0" fontId="18" fillId="4" borderId="0" xfId="0" applyFont="1" applyFill="1" applyAlignment="1">
      <alignment vertical="top" wrapText="1"/>
    </xf>
    <xf numFmtId="0" fontId="21" fillId="4" borderId="0" xfId="0" applyFont="1" applyFill="1" applyAlignment="1">
      <alignment vertical="top" wrapText="1"/>
    </xf>
    <xf numFmtId="0" fontId="19" fillId="0" borderId="0" xfId="0" applyFont="1" applyAlignment="1">
      <alignment horizontal="justify" vertical="top" wrapText="1"/>
    </xf>
    <xf numFmtId="0" fontId="19" fillId="0" borderId="0" xfId="0" applyNumberFormat="1" applyFont="1" applyAlignment="1">
      <alignment horizontal="justify" vertical="top" wrapText="1"/>
    </xf>
    <xf numFmtId="0" fontId="19" fillId="0" borderId="0" xfId="0" applyFont="1" applyAlignment="1">
      <alignment horizontal="left"/>
    </xf>
    <xf numFmtId="0" fontId="21" fillId="5" borderId="1" xfId="0" applyFont="1" applyFill="1" applyBorder="1" applyAlignment="1">
      <alignment horizontal="justify" vertical="top" wrapText="1"/>
    </xf>
    <xf numFmtId="0" fontId="19" fillId="0" borderId="0" xfId="0" applyNumberFormat="1" applyFont="1" applyAlignment="1">
      <alignment vertical="top" wrapText="1"/>
    </xf>
    <xf numFmtId="0" fontId="19" fillId="0" borderId="0" xfId="0" applyFont="1" applyAlignment="1">
      <alignment horizontal="left" vertical="top" wrapText="1"/>
    </xf>
    <xf numFmtId="0" fontId="26" fillId="0" borderId="0" xfId="0" applyFont="1" applyAlignment="1">
      <alignment horizontal="left" vertical="top" wrapText="1"/>
    </xf>
    <xf numFmtId="0" fontId="19" fillId="0" borderId="0" xfId="0" applyFont="1" applyBorder="1" applyAlignment="1">
      <alignment horizontal="justify" vertical="justify" wrapText="1"/>
    </xf>
    <xf numFmtId="0" fontId="21" fillId="4" borderId="0" xfId="0" applyFont="1" applyFill="1" applyAlignment="1">
      <alignment horizontal="justify" vertical="justify" wrapText="1"/>
    </xf>
    <xf numFmtId="0" fontId="21" fillId="5" borderId="1" xfId="0" applyFont="1" applyFill="1" applyBorder="1" applyAlignment="1">
      <alignment horizontal="justify" vertical="justify" wrapText="1"/>
    </xf>
    <xf numFmtId="0" fontId="21" fillId="0" borderId="0" xfId="0" applyFont="1" applyAlignment="1">
      <alignment horizontal="justify" vertical="justify" wrapText="1"/>
    </xf>
    <xf numFmtId="0" fontId="21" fillId="0" borderId="0" xfId="0" applyFont="1" applyAlignment="1">
      <alignment horizontal="justify" vertical="top" wrapText="1"/>
    </xf>
    <xf numFmtId="0" fontId="19" fillId="0" borderId="0" xfId="0" applyFont="1" applyBorder="1" applyAlignment="1">
      <alignment horizontal="justify" vertical="top" wrapText="1"/>
    </xf>
    <xf numFmtId="0" fontId="27" fillId="0" borderId="0" xfId="0" applyFont="1" applyBorder="1" applyAlignment="1">
      <alignment horizontal="center" vertical="center"/>
    </xf>
    <xf numFmtId="0" fontId="18" fillId="4" borderId="0" xfId="0" applyFont="1" applyFill="1" applyAlignment="1">
      <alignment horizontal="justify"/>
    </xf>
    <xf numFmtId="0" fontId="28" fillId="0" borderId="0" xfId="0" applyFont="1" applyAlignment="1">
      <alignment horizontal="justify"/>
    </xf>
    <xf numFmtId="0" fontId="19" fillId="9" borderId="0" xfId="0" applyFont="1" applyFill="1" applyAlignment="1">
      <alignment horizontal="justify"/>
    </xf>
    <xf numFmtId="0" fontId="19" fillId="0" borderId="0" xfId="0" applyFont="1" applyBorder="1"/>
    <xf numFmtId="0" fontId="18" fillId="5" borderId="1" xfId="0" applyFont="1" applyFill="1" applyBorder="1" applyAlignment="1">
      <alignment horizontal="justify"/>
    </xf>
    <xf numFmtId="0" fontId="19" fillId="0" borderId="0" xfId="0" applyFont="1" applyBorder="1" applyAlignment="1">
      <alignment horizontal="justify"/>
    </xf>
    <xf numFmtId="0" fontId="18" fillId="0" borderId="0" xfId="0" applyFont="1" applyAlignment="1">
      <alignment horizontal="justify"/>
    </xf>
    <xf numFmtId="0" fontId="29" fillId="0" borderId="0" xfId="0" applyFont="1" applyBorder="1" applyAlignment="1">
      <alignment horizontal="justify"/>
    </xf>
    <xf numFmtId="0" fontId="28" fillId="0" borderId="0" xfId="0" applyFont="1" applyBorder="1" applyAlignment="1">
      <alignment horizontal="justify"/>
    </xf>
    <xf numFmtId="0" fontId="28" fillId="0" borderId="0" xfId="0" applyFont="1" applyAlignment="1">
      <alignment horizontal="left" indent="8"/>
    </xf>
    <xf numFmtId="0" fontId="27" fillId="7" borderId="10" xfId="0" applyFont="1" applyFill="1" applyBorder="1" applyAlignment="1">
      <alignment vertical="top" wrapText="1"/>
    </xf>
    <xf numFmtId="0" fontId="18" fillId="0" borderId="0" xfId="0" applyFont="1" applyFill="1" applyAlignment="1">
      <alignment horizontal="left" vertical="top" wrapText="1"/>
    </xf>
    <xf numFmtId="0" fontId="18" fillId="4" borderId="0" xfId="0" applyFont="1" applyFill="1" applyAlignment="1">
      <alignment horizontal="left" vertical="top" wrapText="1"/>
    </xf>
    <xf numFmtId="0" fontId="19" fillId="0" borderId="0" xfId="0" applyFont="1" applyFill="1" applyAlignment="1">
      <alignment horizontal="left" vertical="top" wrapText="1"/>
    </xf>
    <xf numFmtId="0" fontId="19" fillId="0" borderId="0" xfId="0" applyNumberFormat="1" applyFont="1" applyFill="1" applyAlignment="1">
      <alignment horizontal="left" vertical="top" wrapText="1"/>
    </xf>
    <xf numFmtId="0" fontId="28" fillId="0" borderId="0" xfId="0" applyFont="1" applyFill="1" applyAlignment="1">
      <alignment horizontal="left" vertical="top" wrapText="1"/>
    </xf>
    <xf numFmtId="0" fontId="18" fillId="5" borderId="1" xfId="0" applyFont="1" applyFill="1" applyBorder="1" applyAlignment="1">
      <alignment horizontal="left" vertical="top" wrapText="1"/>
    </xf>
    <xf numFmtId="0" fontId="18" fillId="5" borderId="1" xfId="0" applyFont="1" applyFill="1" applyBorder="1" applyAlignment="1">
      <alignment horizontal="left" vertical="top"/>
    </xf>
    <xf numFmtId="0" fontId="18" fillId="0" borderId="0" xfId="0" applyFont="1" applyFill="1" applyAlignment="1">
      <alignment horizontal="left" vertical="top"/>
    </xf>
    <xf numFmtId="0" fontId="21" fillId="0" borderId="0" xfId="0" applyFont="1" applyFill="1" applyAlignment="1">
      <alignment horizontal="left" vertical="top" wrapText="1"/>
    </xf>
    <xf numFmtId="0" fontId="18" fillId="4" borderId="0" xfId="0" applyFont="1" applyFill="1" applyAlignment="1">
      <alignment horizontal="left" vertical="top"/>
    </xf>
    <xf numFmtId="0" fontId="19" fillId="0" borderId="0" xfId="0" applyFont="1" applyFill="1" applyAlignment="1">
      <alignment vertical="top" wrapText="1"/>
    </xf>
    <xf numFmtId="49" fontId="28" fillId="0" borderId="0" xfId="0" applyNumberFormat="1" applyFont="1" applyAlignment="1">
      <alignment horizontal="left" vertical="top" wrapText="1"/>
    </xf>
    <xf numFmtId="0" fontId="28" fillId="0" borderId="0" xfId="0" applyFont="1" applyFill="1" applyAlignment="1">
      <alignment horizontal="left" vertical="top"/>
    </xf>
    <xf numFmtId="0" fontId="28" fillId="4" borderId="0" xfId="0" applyFont="1" applyFill="1" applyAlignment="1">
      <alignment horizontal="left" wrapText="1"/>
    </xf>
    <xf numFmtId="0" fontId="28" fillId="0" borderId="0" xfId="0" applyFont="1" applyFill="1" applyAlignment="1">
      <alignment horizontal="left" wrapText="1"/>
    </xf>
    <xf numFmtId="0" fontId="18" fillId="4" borderId="0" xfId="0" applyFont="1" applyFill="1" applyAlignment="1">
      <alignment horizontal="left" wrapText="1"/>
    </xf>
    <xf numFmtId="0" fontId="27" fillId="7" borderId="10" xfId="0" applyFont="1" applyFill="1" applyBorder="1" applyAlignment="1">
      <alignment horizontal="center" vertical="center" wrapText="1"/>
    </xf>
    <xf numFmtId="0" fontId="19" fillId="0" borderId="0" xfId="0" applyFont="1" applyAlignment="1">
      <alignment horizontal="justify" vertical="justify"/>
    </xf>
    <xf numFmtId="49" fontId="19" fillId="0" borderId="0" xfId="0" applyNumberFormat="1" applyFont="1" applyAlignment="1">
      <alignment horizontal="justify" vertical="top" wrapText="1" shrinkToFit="1"/>
    </xf>
    <xf numFmtId="0" fontId="21" fillId="4" borderId="0" xfId="0" applyFont="1" applyFill="1" applyBorder="1" applyAlignment="1">
      <alignment horizontal="justify" vertical="justify" wrapText="1" shrinkToFit="1"/>
    </xf>
    <xf numFmtId="0" fontId="19" fillId="0" borderId="0" xfId="0" applyFont="1" applyAlignment="1">
      <alignment horizontal="right"/>
    </xf>
    <xf numFmtId="49" fontId="19" fillId="0" borderId="0" xfId="0" applyNumberFormat="1" applyFont="1" applyAlignment="1">
      <alignment horizontal="justify"/>
    </xf>
    <xf numFmtId="0" fontId="19" fillId="0" borderId="0" xfId="0" applyFont="1" applyAlignment="1">
      <alignment horizontal="justify" vertical="justify" wrapText="1" shrinkToFit="1"/>
    </xf>
    <xf numFmtId="0" fontId="19" fillId="0" borderId="0" xfId="0" applyFont="1" applyAlignment="1">
      <alignment horizontal="justify" wrapText="1" shrinkToFit="1"/>
    </xf>
    <xf numFmtId="2" fontId="19" fillId="0" borderId="0" xfId="0" applyNumberFormat="1" applyFont="1" applyAlignment="1">
      <alignment horizontal="justify" vertical="justify" wrapText="1" shrinkToFit="1"/>
    </xf>
    <xf numFmtId="49" fontId="21" fillId="2" borderId="1" xfId="0" applyNumberFormat="1" applyFont="1" applyFill="1" applyBorder="1" applyAlignment="1">
      <alignment horizontal="justify" vertical="top" wrapText="1" shrinkToFit="1"/>
    </xf>
    <xf numFmtId="49" fontId="21" fillId="0" borderId="0" xfId="0" applyNumberFormat="1" applyFont="1" applyFill="1" applyBorder="1" applyAlignment="1">
      <alignment horizontal="justify" vertical="top" wrapText="1"/>
    </xf>
    <xf numFmtId="0" fontId="21" fillId="4" borderId="1" xfId="0" applyFont="1" applyFill="1" applyBorder="1" applyAlignment="1">
      <alignment horizontal="justify" vertical="center"/>
    </xf>
    <xf numFmtId="0" fontId="23" fillId="0" borderId="0" xfId="0" applyFont="1"/>
    <xf numFmtId="0" fontId="21" fillId="0" borderId="0" xfId="0" applyFont="1"/>
    <xf numFmtId="0" fontId="21" fillId="3" borderId="0" xfId="0" applyFont="1" applyFill="1" applyBorder="1" applyAlignment="1">
      <alignment vertical="top" wrapText="1"/>
    </xf>
    <xf numFmtId="0" fontId="19" fillId="0" borderId="0" xfId="0" applyFont="1" applyAlignment="1">
      <alignment wrapText="1"/>
    </xf>
    <xf numFmtId="0" fontId="21" fillId="3" borderId="0" xfId="0" applyFont="1" applyFill="1" applyBorder="1" applyAlignment="1">
      <alignment wrapText="1"/>
    </xf>
    <xf numFmtId="0" fontId="21" fillId="0" borderId="0" xfId="0" applyFont="1" applyFill="1" applyBorder="1" applyAlignment="1">
      <alignment wrapText="1"/>
    </xf>
    <xf numFmtId="0" fontId="19" fillId="0" borderId="0" xfId="8" applyFont="1" applyAlignment="1">
      <alignment horizontal="justify" wrapText="1"/>
    </xf>
    <xf numFmtId="0" fontId="19" fillId="0" borderId="0" xfId="0" applyFont="1" applyAlignment="1">
      <alignment horizontal="justify" wrapText="1"/>
    </xf>
    <xf numFmtId="0" fontId="21" fillId="4" borderId="2" xfId="0" applyFont="1" applyFill="1" applyBorder="1" applyAlignment="1">
      <alignment wrapText="1"/>
    </xf>
    <xf numFmtId="0" fontId="19" fillId="0" borderId="0" xfId="0" applyFont="1" applyFill="1" applyAlignment="1">
      <alignment wrapText="1"/>
    </xf>
    <xf numFmtId="0" fontId="21" fillId="3" borderId="0" xfId="0" applyFont="1" applyFill="1" applyBorder="1" applyAlignment="1">
      <alignment horizontal="left" vertical="top" wrapText="1"/>
    </xf>
    <xf numFmtId="0" fontId="21" fillId="0" borderId="0" xfId="0" applyFont="1" applyFill="1" applyBorder="1" applyAlignment="1">
      <alignment horizontal="left" vertical="top" wrapText="1"/>
    </xf>
    <xf numFmtId="0" fontId="19" fillId="0" borderId="0" xfId="8" applyFont="1" applyAlignment="1">
      <alignment horizontal="justify" vertical="justify" wrapText="1"/>
    </xf>
    <xf numFmtId="0" fontId="19" fillId="0" borderId="0" xfId="8" applyFont="1" applyAlignment="1">
      <alignment horizontal="left" vertical="top" wrapText="1"/>
    </xf>
    <xf numFmtId="0" fontId="19" fillId="0" borderId="0" xfId="0" applyFont="1" applyFill="1" applyAlignment="1">
      <alignment horizontal="justify" vertical="justify" wrapText="1"/>
    </xf>
    <xf numFmtId="0" fontId="21" fillId="5" borderId="1" xfId="0" applyFont="1" applyFill="1" applyBorder="1" applyAlignment="1">
      <alignment horizontal="left" vertical="top" wrapText="1"/>
    </xf>
    <xf numFmtId="0" fontId="21" fillId="3" borderId="2" xfId="0" applyFont="1" applyFill="1" applyBorder="1" applyAlignment="1">
      <alignment vertical="top" wrapText="1"/>
    </xf>
    <xf numFmtId="0" fontId="19" fillId="3" borderId="0" xfId="0" applyFont="1" applyFill="1" applyBorder="1" applyAlignment="1">
      <alignment vertical="top" wrapText="1"/>
    </xf>
    <xf numFmtId="0" fontId="21" fillId="5" borderId="1" xfId="0" applyFont="1" applyFill="1" applyBorder="1" applyAlignment="1">
      <alignment horizontal="left" wrapText="1"/>
    </xf>
    <xf numFmtId="0" fontId="19" fillId="0" borderId="0" xfId="0" applyFont="1" applyBorder="1" applyAlignment="1">
      <alignment wrapText="1"/>
    </xf>
    <xf numFmtId="0" fontId="18" fillId="0" borderId="0" xfId="0" applyFont="1" applyBorder="1" applyAlignment="1">
      <alignment vertical="top" wrapText="1"/>
    </xf>
    <xf numFmtId="0" fontId="21" fillId="0" borderId="0" xfId="0" applyFont="1" applyBorder="1" applyAlignment="1">
      <alignment horizontal="left" vertical="top" wrapText="1"/>
    </xf>
    <xf numFmtId="0" fontId="19" fillId="0" borderId="0" xfId="0" applyFont="1" applyFill="1" applyAlignment="1">
      <alignment horizontal="justify" vertical="center" wrapText="1"/>
    </xf>
    <xf numFmtId="0" fontId="21" fillId="3" borderId="2"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0" borderId="0" xfId="0" applyFont="1" applyFill="1" applyAlignment="1">
      <alignment horizontal="justify" wrapText="1"/>
    </xf>
    <xf numFmtId="0" fontId="19" fillId="0" borderId="0" xfId="8" applyFont="1" applyFill="1" applyAlignment="1">
      <alignment horizontal="justify" vertical="justify" wrapText="1"/>
    </xf>
    <xf numFmtId="0" fontId="19" fillId="0" borderId="0" xfId="0" applyFont="1" applyFill="1" applyAlignment="1">
      <alignment horizontal="justify" vertical="top" wrapText="1"/>
    </xf>
    <xf numFmtId="0" fontId="21" fillId="0" borderId="0" xfId="0" applyFont="1" applyFill="1" applyAlignment="1">
      <alignment horizontal="justify" vertical="justify" wrapText="1"/>
    </xf>
    <xf numFmtId="2" fontId="19" fillId="0" borderId="0" xfId="0" applyNumberFormat="1" applyFont="1" applyAlignment="1">
      <alignment horizontal="left" vertical="top" wrapText="1"/>
    </xf>
    <xf numFmtId="0" fontId="21" fillId="0" borderId="0" xfId="0" applyFont="1" applyAlignment="1">
      <alignment horizontal="left" vertical="top" wrapText="1"/>
    </xf>
    <xf numFmtId="0" fontId="19" fillId="0" borderId="0" xfId="8" applyFont="1" applyAlignment="1">
      <alignment vertical="top" wrapText="1"/>
    </xf>
    <xf numFmtId="2" fontId="19" fillId="0" borderId="0" xfId="0" applyNumberFormat="1" applyFont="1" applyFill="1" applyAlignment="1">
      <alignment horizontal="justify" vertical="justify" wrapText="1"/>
    </xf>
    <xf numFmtId="2" fontId="19" fillId="0" borderId="0" xfId="0" applyNumberFormat="1" applyFont="1" applyFill="1" applyBorder="1" applyAlignment="1">
      <alignment horizontal="left" vertical="top" wrapText="1"/>
    </xf>
    <xf numFmtId="0" fontId="19" fillId="0" borderId="0" xfId="8" applyFont="1" applyFill="1" applyAlignment="1">
      <alignment horizontal="left" vertical="top" wrapText="1"/>
    </xf>
    <xf numFmtId="0" fontId="19" fillId="0" borderId="0" xfId="8" applyFont="1" applyFill="1" applyAlignment="1">
      <alignment vertical="top" wrapText="1"/>
    </xf>
    <xf numFmtId="49" fontId="19" fillId="0" borderId="0" xfId="8" applyNumberFormat="1" applyFont="1" applyFill="1" applyAlignment="1">
      <alignment vertical="top" wrapText="1"/>
    </xf>
    <xf numFmtId="0" fontId="19" fillId="3" borderId="0" xfId="0" applyFont="1" applyFill="1" applyBorder="1" applyAlignment="1">
      <alignment wrapText="1"/>
    </xf>
    <xf numFmtId="0" fontId="21" fillId="5" borderId="1" xfId="0" applyNumberFormat="1" applyFont="1" applyFill="1" applyBorder="1" applyAlignment="1">
      <alignment wrapText="1"/>
    </xf>
    <xf numFmtId="0" fontId="21" fillId="0" borderId="0" xfId="0" applyNumberFormat="1" applyFont="1" applyFill="1" applyBorder="1" applyAlignment="1">
      <alignment wrapText="1"/>
    </xf>
    <xf numFmtId="0" fontId="21" fillId="0" borderId="7" xfId="0" applyFont="1" applyFill="1" applyBorder="1" applyAlignment="1">
      <alignment horizontal="left"/>
    </xf>
    <xf numFmtId="0" fontId="31" fillId="0" borderId="0" xfId="0" applyFont="1" applyAlignment="1">
      <alignment horizontal="left" vertical="top"/>
    </xf>
    <xf numFmtId="4" fontId="27" fillId="0" borderId="0" xfId="0" applyNumberFormat="1" applyFont="1"/>
    <xf numFmtId="0" fontId="32" fillId="0" borderId="0" xfId="0" applyFont="1"/>
    <xf numFmtId="0" fontId="27" fillId="7" borderId="0" xfId="0" applyFont="1" applyFill="1" applyAlignment="1">
      <alignment vertical="center" wrapText="1"/>
    </xf>
    <xf numFmtId="0" fontId="27" fillId="7" borderId="0" xfId="0" applyFont="1" applyFill="1" applyBorder="1" applyAlignment="1">
      <alignment vertical="center"/>
    </xf>
    <xf numFmtId="0" fontId="32" fillId="0" borderId="0" xfId="0" applyFont="1" applyAlignment="1">
      <alignment horizontal="justify" vertical="top"/>
    </xf>
    <xf numFmtId="0" fontId="27" fillId="6" borderId="10" xfId="0" applyFont="1" applyFill="1" applyBorder="1" applyAlignment="1">
      <alignment horizontal="justify" vertical="top"/>
    </xf>
    <xf numFmtId="0" fontId="27" fillId="5" borderId="10" xfId="0" applyFont="1" applyFill="1" applyBorder="1" applyAlignment="1">
      <alignment horizontal="justify" vertical="top"/>
    </xf>
    <xf numFmtId="0" fontId="27" fillId="0" borderId="0" xfId="0" applyFont="1" applyAlignment="1">
      <alignment horizontal="justify" vertical="top"/>
    </xf>
    <xf numFmtId="0" fontId="27" fillId="8" borderId="10" xfId="0" applyFont="1" applyFill="1" applyBorder="1" applyAlignment="1">
      <alignment horizontal="justify" vertical="top"/>
    </xf>
    <xf numFmtId="0" fontId="33" fillId="0" borderId="0" xfId="0" applyFont="1" applyAlignment="1">
      <alignment horizontal="justify" vertical="top"/>
    </xf>
    <xf numFmtId="0" fontId="19" fillId="0" borderId="0" xfId="0" applyFont="1" applyAlignment="1">
      <alignment horizontal="justify" vertical="top"/>
    </xf>
    <xf numFmtId="0" fontId="26" fillId="0" borderId="0" xfId="0" applyFont="1"/>
    <xf numFmtId="4" fontId="19" fillId="0" borderId="0" xfId="0" applyNumberFormat="1" applyFont="1" applyAlignment="1" applyProtection="1">
      <protection locked="0"/>
    </xf>
    <xf numFmtId="4" fontId="21" fillId="4" borderId="1" xfId="0" applyNumberFormat="1" applyFont="1" applyFill="1" applyBorder="1" applyProtection="1">
      <protection locked="0"/>
    </xf>
    <xf numFmtId="4" fontId="21" fillId="0" borderId="0" xfId="0" applyNumberFormat="1" applyFont="1" applyFill="1" applyBorder="1" applyProtection="1">
      <protection locked="0"/>
    </xf>
    <xf numFmtId="4" fontId="21" fillId="0" borderId="0" xfId="0" applyNumberFormat="1" applyFont="1" applyBorder="1" applyProtection="1">
      <protection locked="0"/>
    </xf>
    <xf numFmtId="4" fontId="21" fillId="0" borderId="1" xfId="0" applyNumberFormat="1" applyFont="1" applyBorder="1" applyProtection="1">
      <protection locked="0"/>
    </xf>
    <xf numFmtId="0" fontId="19" fillId="0" borderId="0" xfId="0" applyFont="1" applyAlignment="1" applyProtection="1">
      <alignment horizontal="center"/>
      <protection locked="0"/>
    </xf>
    <xf numFmtId="0" fontId="19" fillId="0" borderId="0" xfId="0" applyFont="1" applyAlignment="1" applyProtection="1">
      <alignment readingOrder="1"/>
      <protection locked="0"/>
    </xf>
    <xf numFmtId="0" fontId="19" fillId="7" borderId="11" xfId="0" applyFont="1" applyFill="1" applyBorder="1" applyAlignment="1" applyProtection="1">
      <alignment horizontal="center"/>
      <protection locked="0"/>
    </xf>
    <xf numFmtId="0" fontId="21" fillId="0" borderId="0" xfId="0" applyFont="1" applyAlignment="1" applyProtection="1">
      <alignment horizontal="center"/>
      <protection locked="0"/>
    </xf>
    <xf numFmtId="0" fontId="23" fillId="0" borderId="0" xfId="0" applyFont="1" applyAlignment="1" applyProtection="1">
      <alignment horizontal="center"/>
      <protection locked="0"/>
    </xf>
    <xf numFmtId="0" fontId="24" fillId="0" borderId="0" xfId="0" applyFont="1" applyAlignment="1" applyProtection="1">
      <alignment horizontal="center"/>
      <protection locked="0"/>
    </xf>
    <xf numFmtId="0" fontId="19" fillId="4" borderId="1" xfId="0" applyFont="1" applyFill="1" applyBorder="1" applyAlignment="1" applyProtection="1">
      <alignment horizontal="center"/>
      <protection locked="0"/>
    </xf>
    <xf numFmtId="0" fontId="19" fillId="4" borderId="4" xfId="0" applyFont="1" applyFill="1" applyBorder="1" applyAlignment="1" applyProtection="1">
      <alignment horizontal="center"/>
      <protection locked="0"/>
    </xf>
    <xf numFmtId="0" fontId="19" fillId="0" borderId="0" xfId="0" applyFont="1" applyFill="1" applyBorder="1" applyAlignment="1" applyProtection="1">
      <alignment horizontal="center"/>
      <protection locked="0"/>
    </xf>
    <xf numFmtId="0" fontId="19" fillId="0" borderId="0" xfId="0" applyFont="1" applyBorder="1" applyAlignment="1" applyProtection="1">
      <alignment horizontal="center"/>
      <protection locked="0"/>
    </xf>
    <xf numFmtId="0" fontId="19" fillId="5" borderId="4" xfId="0" applyFont="1" applyFill="1" applyBorder="1" applyAlignment="1" applyProtection="1">
      <alignment horizontal="center"/>
      <protection locked="0"/>
    </xf>
    <xf numFmtId="0" fontId="19" fillId="0" borderId="4" xfId="0" applyFont="1" applyBorder="1" applyAlignment="1" applyProtection="1">
      <alignment horizontal="center"/>
      <protection locked="0"/>
    </xf>
    <xf numFmtId="4" fontId="19" fillId="0" borderId="0" xfId="0" applyNumberFormat="1" applyFont="1" applyAlignment="1" applyProtection="1">
      <alignment horizontal="center"/>
      <protection locked="0"/>
    </xf>
    <xf numFmtId="4" fontId="22" fillId="0" borderId="6" xfId="0" applyNumberFormat="1" applyFont="1" applyBorder="1" applyAlignment="1" applyProtection="1">
      <alignment horizontal="center" vertical="center" wrapText="1"/>
      <protection locked="0"/>
    </xf>
    <xf numFmtId="0" fontId="18" fillId="4" borderId="0" xfId="0" applyFont="1" applyFill="1" applyAlignment="1" applyProtection="1">
      <alignment horizontal="center"/>
      <protection locked="0"/>
    </xf>
    <xf numFmtId="0" fontId="21" fillId="4" borderId="0" xfId="0" applyFont="1" applyFill="1" applyAlignment="1" applyProtection="1">
      <alignment horizontal="center"/>
      <protection locked="0"/>
    </xf>
    <xf numFmtId="4" fontId="21" fillId="5" borderId="4" xfId="0" applyNumberFormat="1" applyFont="1" applyFill="1" applyBorder="1" applyAlignment="1" applyProtection="1">
      <alignment horizontal="center"/>
      <protection locked="0"/>
    </xf>
    <xf numFmtId="4" fontId="19" fillId="0" borderId="0" xfId="0" applyNumberFormat="1" applyFont="1" applyAlignment="1" applyProtection="1">
      <alignment horizontal="center" wrapText="1"/>
      <protection locked="0"/>
    </xf>
    <xf numFmtId="0" fontId="19" fillId="0" borderId="0" xfId="0" applyFont="1" applyAlignment="1" applyProtection="1">
      <alignment horizontal="center" vertical="top"/>
      <protection locked="0"/>
    </xf>
    <xf numFmtId="0" fontId="26" fillId="0" borderId="0" xfId="0" applyFont="1" applyAlignment="1" applyProtection="1">
      <alignment horizontal="center" vertical="top"/>
      <protection locked="0"/>
    </xf>
    <xf numFmtId="0" fontId="19" fillId="4" borderId="0" xfId="0" applyFont="1" applyFill="1" applyAlignment="1" applyProtection="1">
      <alignment horizontal="center"/>
      <protection locked="0"/>
    </xf>
    <xf numFmtId="4" fontId="19" fillId="0" borderId="0" xfId="0" applyNumberFormat="1" applyFont="1" applyBorder="1" applyAlignment="1" applyProtection="1">
      <alignment horizontal="center"/>
      <protection locked="0"/>
    </xf>
    <xf numFmtId="2" fontId="19" fillId="0" borderId="0" xfId="0" applyNumberFormat="1" applyFont="1" applyAlignment="1" applyProtection="1">
      <alignment horizontal="center"/>
      <protection locked="0"/>
    </xf>
    <xf numFmtId="4" fontId="19" fillId="4" borderId="0" xfId="0" applyNumberFormat="1" applyFont="1" applyFill="1" applyAlignment="1" applyProtection="1">
      <alignment horizontal="center"/>
      <protection locked="0"/>
    </xf>
    <xf numFmtId="0" fontId="27" fillId="7" borderId="11" xfId="0" applyFont="1" applyFill="1" applyBorder="1" applyAlignment="1" applyProtection="1">
      <alignment horizontal="center"/>
      <protection locked="0"/>
    </xf>
    <xf numFmtId="4" fontId="28" fillId="0" borderId="0" xfId="0" applyNumberFormat="1" applyFont="1" applyFill="1" applyAlignment="1" applyProtection="1">
      <alignment horizontal="center" wrapText="1"/>
      <protection locked="0"/>
    </xf>
    <xf numFmtId="4" fontId="28" fillId="4" borderId="0" xfId="0" applyNumberFormat="1" applyFont="1" applyFill="1" applyAlignment="1" applyProtection="1">
      <alignment horizontal="center" wrapText="1"/>
      <protection locked="0"/>
    </xf>
    <xf numFmtId="4" fontId="19" fillId="0" borderId="0" xfId="0" applyNumberFormat="1" applyFont="1" applyFill="1" applyAlignment="1" applyProtection="1">
      <alignment horizontal="center" wrapText="1"/>
      <protection locked="0"/>
    </xf>
    <xf numFmtId="4" fontId="18" fillId="5" borderId="4" xfId="0" applyNumberFormat="1" applyFont="1" applyFill="1" applyBorder="1" applyAlignment="1" applyProtection="1">
      <alignment horizontal="center" wrapText="1"/>
      <protection locked="0"/>
    </xf>
    <xf numFmtId="4" fontId="18" fillId="0" borderId="0" xfId="0" applyNumberFormat="1" applyFont="1" applyFill="1" applyAlignment="1" applyProtection="1">
      <alignment horizontal="center" wrapText="1"/>
      <protection locked="0"/>
    </xf>
    <xf numFmtId="0" fontId="19" fillId="0" borderId="0" xfId="0" applyFont="1" applyFill="1" applyAlignment="1" applyProtection="1">
      <alignment horizontal="center" wrapText="1"/>
      <protection locked="0"/>
    </xf>
    <xf numFmtId="4" fontId="18" fillId="4" borderId="0" xfId="0" applyNumberFormat="1" applyFont="1" applyFill="1" applyAlignment="1" applyProtection="1">
      <alignment horizontal="center" wrapText="1"/>
      <protection locked="0"/>
    </xf>
    <xf numFmtId="4" fontId="21" fillId="0" borderId="0" xfId="0" applyNumberFormat="1" applyFont="1" applyFill="1" applyAlignment="1" applyProtection="1">
      <alignment horizontal="center" wrapText="1"/>
      <protection locked="0"/>
    </xf>
    <xf numFmtId="4" fontId="28" fillId="7" borderId="11" xfId="0" applyNumberFormat="1" applyFont="1" applyFill="1" applyBorder="1" applyAlignment="1" applyProtection="1">
      <alignment horizontal="center" wrapText="1"/>
      <protection locked="0"/>
    </xf>
    <xf numFmtId="4" fontId="19" fillId="0" borderId="0" xfId="5" applyNumberFormat="1" applyFont="1" applyAlignment="1" applyProtection="1">
      <alignment horizontal="center"/>
      <protection locked="0"/>
    </xf>
    <xf numFmtId="4" fontId="21" fillId="4" borderId="0" xfId="5" applyNumberFormat="1" applyFont="1" applyFill="1" applyBorder="1" applyAlignment="1" applyProtection="1">
      <alignment horizontal="center"/>
      <protection locked="0"/>
    </xf>
    <xf numFmtId="4" fontId="21" fillId="2" borderId="1" xfId="5" applyNumberFormat="1" applyFont="1" applyFill="1" applyBorder="1" applyAlignment="1" applyProtection="1">
      <alignment horizontal="center"/>
      <protection locked="0"/>
    </xf>
    <xf numFmtId="4" fontId="19" fillId="0" borderId="0" xfId="5" applyNumberFormat="1" applyFont="1" applyFill="1" applyBorder="1" applyAlignment="1" applyProtection="1">
      <alignment horizontal="center"/>
      <protection locked="0"/>
    </xf>
    <xf numFmtId="4" fontId="21" fillId="4" borderId="1" xfId="0" applyNumberFormat="1" applyFont="1" applyFill="1" applyBorder="1" applyAlignment="1" applyProtection="1">
      <alignment horizontal="center" vertical="center"/>
      <protection locked="0"/>
    </xf>
    <xf numFmtId="4" fontId="23" fillId="0" borderId="0" xfId="0" applyNumberFormat="1" applyFont="1" applyAlignment="1" applyProtection="1">
      <alignment horizontal="center"/>
      <protection locked="0"/>
    </xf>
    <xf numFmtId="4" fontId="21" fillId="0" borderId="0" xfId="0" applyNumberFormat="1" applyFont="1" applyAlignment="1" applyProtection="1">
      <alignment horizontal="center"/>
      <protection locked="0"/>
    </xf>
    <xf numFmtId="4" fontId="19" fillId="3" borderId="0" xfId="7" applyNumberFormat="1" applyFont="1" applyFill="1" applyBorder="1" applyAlignment="1" applyProtection="1">
      <alignment horizontal="center"/>
      <protection locked="0"/>
    </xf>
    <xf numFmtId="4" fontId="19" fillId="0" borderId="0" xfId="7" applyNumberFormat="1" applyFont="1" applyBorder="1" applyAlignment="1" applyProtection="1">
      <alignment horizontal="center" wrapText="1"/>
      <protection locked="0"/>
    </xf>
    <xf numFmtId="4" fontId="19" fillId="3" borderId="0" xfId="7" applyNumberFormat="1" applyFont="1" applyFill="1" applyBorder="1" applyAlignment="1" applyProtection="1">
      <alignment horizontal="center" wrapText="1"/>
      <protection locked="0"/>
    </xf>
    <xf numFmtId="4" fontId="21" fillId="5" borderId="4" xfId="7" applyNumberFormat="1" applyFont="1" applyFill="1" applyBorder="1" applyAlignment="1" applyProtection="1">
      <alignment horizontal="center"/>
      <protection locked="0"/>
    </xf>
    <xf numFmtId="4" fontId="19" fillId="0" borderId="0" xfId="7" applyNumberFormat="1" applyFont="1" applyFill="1" applyBorder="1" applyAlignment="1" applyProtection="1">
      <alignment horizontal="center"/>
      <protection locked="0"/>
    </xf>
    <xf numFmtId="4" fontId="19" fillId="5" borderId="4" xfId="7" applyNumberFormat="1" applyFont="1" applyFill="1" applyBorder="1" applyAlignment="1" applyProtection="1">
      <alignment horizontal="center"/>
      <protection locked="0"/>
    </xf>
    <xf numFmtId="4" fontId="19" fillId="4" borderId="2" xfId="7" applyNumberFormat="1" applyFont="1" applyFill="1" applyBorder="1" applyAlignment="1" applyProtection="1">
      <alignment horizontal="center"/>
      <protection locked="0"/>
    </xf>
    <xf numFmtId="4" fontId="19" fillId="0" borderId="0" xfId="7" applyNumberFormat="1" applyFont="1" applyFill="1" applyBorder="1" applyAlignment="1" applyProtection="1">
      <alignment horizontal="center" wrapText="1"/>
      <protection locked="0"/>
    </xf>
    <xf numFmtId="4" fontId="19" fillId="5" borderId="4" xfId="7" applyNumberFormat="1" applyFont="1" applyFill="1" applyBorder="1" applyAlignment="1" applyProtection="1">
      <alignment horizontal="center" wrapText="1"/>
      <protection locked="0"/>
    </xf>
    <xf numFmtId="4" fontId="19" fillId="3" borderId="2" xfId="7" applyNumberFormat="1" applyFont="1" applyFill="1" applyBorder="1" applyAlignment="1" applyProtection="1">
      <alignment horizontal="center"/>
      <protection locked="0"/>
    </xf>
    <xf numFmtId="4" fontId="21" fillId="5" borderId="4" xfId="7" applyNumberFormat="1" applyFont="1" applyFill="1" applyBorder="1" applyAlignment="1" applyProtection="1">
      <alignment horizontal="center" wrapText="1"/>
      <protection locked="0"/>
    </xf>
    <xf numFmtId="4" fontId="19" fillId="3" borderId="2" xfId="7" applyNumberFormat="1" applyFont="1" applyFill="1" applyBorder="1" applyAlignment="1" applyProtection="1">
      <alignment horizontal="center" wrapText="1"/>
      <protection locked="0"/>
    </xf>
    <xf numFmtId="4" fontId="19" fillId="5" borderId="8" xfId="7" applyNumberFormat="1" applyFont="1" applyFill="1" applyBorder="1" applyAlignment="1" applyProtection="1">
      <alignment horizontal="center"/>
      <protection locked="0"/>
    </xf>
    <xf numFmtId="0" fontId="28" fillId="0" borderId="0" xfId="8" applyFont="1" applyFill="1" applyAlignment="1" applyProtection="1">
      <alignment horizontal="center" vertical="center"/>
      <protection locked="0"/>
    </xf>
    <xf numFmtId="4" fontId="21" fillId="0" borderId="7" xfId="0" applyNumberFormat="1" applyFont="1" applyBorder="1" applyAlignment="1" applyProtection="1">
      <alignment horizontal="center"/>
      <protection locked="0"/>
    </xf>
    <xf numFmtId="0" fontId="32" fillId="0" borderId="0" xfId="0" applyFont="1" applyAlignment="1" applyProtection="1">
      <alignment horizontal="center"/>
      <protection locked="0"/>
    </xf>
    <xf numFmtId="4" fontId="32" fillId="7" borderId="0" xfId="0" applyNumberFormat="1" applyFont="1" applyFill="1" applyAlignment="1" applyProtection="1">
      <alignment vertical="center"/>
      <protection locked="0"/>
    </xf>
    <xf numFmtId="4" fontId="32" fillId="7" borderId="0" xfId="0" applyNumberFormat="1" applyFont="1" applyFill="1" applyBorder="1" applyAlignment="1" applyProtection="1">
      <alignment vertical="center"/>
      <protection locked="0"/>
    </xf>
    <xf numFmtId="4" fontId="32" fillId="0" borderId="0" xfId="0" applyNumberFormat="1" applyFont="1" applyAlignment="1" applyProtection="1">
      <alignment horizontal="center"/>
      <protection locked="0"/>
    </xf>
    <xf numFmtId="4" fontId="27" fillId="6" borderId="11" xfId="0" applyNumberFormat="1" applyFont="1" applyFill="1" applyBorder="1" applyAlignment="1" applyProtection="1">
      <protection locked="0"/>
    </xf>
    <xf numFmtId="4" fontId="32" fillId="5" borderId="11" xfId="0" applyNumberFormat="1" applyFont="1" applyFill="1" applyBorder="1" applyAlignment="1" applyProtection="1">
      <protection locked="0"/>
    </xf>
    <xf numFmtId="4" fontId="32" fillId="8" borderId="11" xfId="0" applyNumberFormat="1" applyFont="1" applyFill="1" applyBorder="1" applyAlignment="1" applyProtection="1">
      <protection locked="0"/>
    </xf>
    <xf numFmtId="4" fontId="33" fillId="0" borderId="0" xfId="0" applyNumberFormat="1" applyFont="1" applyAlignment="1" applyProtection="1">
      <alignment horizontal="center"/>
      <protection locked="0"/>
    </xf>
    <xf numFmtId="0" fontId="29" fillId="0" borderId="0" xfId="0" applyFont="1" applyAlignment="1">
      <alignment horizontal="left" vertical="top"/>
    </xf>
    <xf numFmtId="0" fontId="19" fillId="0" borderId="0" xfId="0" applyFont="1" applyAlignment="1">
      <alignment horizontal="center" vertical="top"/>
    </xf>
    <xf numFmtId="0" fontId="21" fillId="0" borderId="0" xfId="0" applyFont="1" applyAlignment="1">
      <alignment horizontal="left" vertical="top"/>
    </xf>
    <xf numFmtId="0" fontId="21" fillId="0" borderId="0" xfId="0" applyFont="1" applyAlignment="1">
      <alignment horizontal="left" vertical="center"/>
    </xf>
    <xf numFmtId="0" fontId="19" fillId="0" borderId="0" xfId="0" applyFont="1" applyAlignment="1">
      <alignment horizontal="left" vertical="top"/>
    </xf>
    <xf numFmtId="0" fontId="19" fillId="0" borderId="0" xfId="0" applyFont="1" applyAlignment="1">
      <alignment vertical="top" readingOrder="1"/>
    </xf>
    <xf numFmtId="0" fontId="19" fillId="0" borderId="0" xfId="0" applyFont="1" applyAlignment="1">
      <alignment readingOrder="1"/>
    </xf>
    <xf numFmtId="4" fontId="19" fillId="0" borderId="0" xfId="0" applyNumberFormat="1" applyFont="1" applyAlignment="1">
      <alignment readingOrder="1"/>
    </xf>
    <xf numFmtId="4" fontId="19" fillId="0" borderId="0" xfId="0" applyNumberFormat="1" applyFont="1" applyAlignment="1" applyProtection="1">
      <alignment readingOrder="1"/>
      <protection locked="0"/>
    </xf>
    <xf numFmtId="0" fontId="27" fillId="7" borderId="9" xfId="0" applyFont="1" applyFill="1" applyBorder="1" applyAlignment="1">
      <alignment vertical="center"/>
    </xf>
    <xf numFmtId="0" fontId="21" fillId="7" borderId="10" xfId="0" applyFont="1" applyFill="1" applyBorder="1" applyAlignment="1"/>
    <xf numFmtId="4" fontId="21" fillId="7" borderId="10" xfId="0" applyNumberFormat="1" applyFont="1" applyFill="1" applyBorder="1" applyAlignment="1"/>
    <xf numFmtId="4" fontId="21" fillId="7" borderId="10" xfId="0" applyNumberFormat="1" applyFont="1" applyFill="1" applyBorder="1" applyAlignment="1" applyProtection="1">
      <protection locked="0"/>
    </xf>
    <xf numFmtId="0" fontId="27"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right"/>
    </xf>
    <xf numFmtId="0" fontId="23" fillId="0" borderId="0" xfId="0" applyFont="1" applyAlignment="1">
      <alignment horizontal="center" vertical="top"/>
    </xf>
    <xf numFmtId="0" fontId="23" fillId="0" borderId="0" xfId="0" applyFont="1" applyAlignment="1">
      <alignment horizontal="right"/>
    </xf>
    <xf numFmtId="4" fontId="23" fillId="0" borderId="0" xfId="0" applyNumberFormat="1" applyFont="1" applyAlignment="1">
      <alignment horizontal="right"/>
    </xf>
    <xf numFmtId="0" fontId="24" fillId="0" borderId="0" xfId="0" applyFont="1" applyAlignment="1">
      <alignment horizontal="center" vertical="top"/>
    </xf>
    <xf numFmtId="0" fontId="24" fillId="0" borderId="0" xfId="0" applyFont="1" applyAlignment="1">
      <alignment horizontal="right"/>
    </xf>
    <xf numFmtId="4" fontId="24" fillId="0" borderId="0" xfId="0" applyNumberFormat="1" applyFont="1" applyAlignment="1">
      <alignment horizontal="right"/>
    </xf>
    <xf numFmtId="0" fontId="19" fillId="4" borderId="1" xfId="0" applyFont="1" applyFill="1" applyBorder="1" applyAlignment="1">
      <alignment horizontal="center" vertical="top"/>
    </xf>
    <xf numFmtId="0" fontId="19" fillId="4" borderId="1" xfId="0" applyFont="1" applyFill="1" applyBorder="1" applyAlignment="1">
      <alignment horizontal="right"/>
    </xf>
    <xf numFmtId="0" fontId="19" fillId="4" borderId="3" xfId="0" applyFont="1" applyFill="1" applyBorder="1" applyAlignment="1">
      <alignment horizontal="center" vertical="top"/>
    </xf>
    <xf numFmtId="0" fontId="19" fillId="0" borderId="0" xfId="0" applyFont="1" applyFill="1" applyBorder="1" applyAlignment="1">
      <alignment horizontal="center" vertical="top"/>
    </xf>
    <xf numFmtId="0" fontId="19" fillId="0" borderId="0" xfId="0" applyFont="1" applyFill="1" applyBorder="1" applyAlignment="1">
      <alignment horizontal="right"/>
    </xf>
    <xf numFmtId="4" fontId="19" fillId="0" borderId="0" xfId="0" applyNumberFormat="1" applyFont="1" applyFill="1" applyBorder="1" applyAlignment="1">
      <alignment horizontal="right"/>
    </xf>
    <xf numFmtId="0" fontId="26" fillId="0" borderId="0" xfId="0" applyFont="1" applyBorder="1" applyAlignment="1">
      <alignment horizontal="right"/>
    </xf>
    <xf numFmtId="4" fontId="26" fillId="0" borderId="0" xfId="0" applyNumberFormat="1" applyFont="1" applyBorder="1"/>
    <xf numFmtId="0" fontId="19" fillId="0" borderId="0" xfId="0" applyFont="1" applyBorder="1" applyAlignment="1">
      <alignment horizontal="center" vertical="top"/>
    </xf>
    <xf numFmtId="0" fontId="19" fillId="0" borderId="0" xfId="0" applyFont="1" applyBorder="1" applyAlignment="1">
      <alignment horizontal="right"/>
    </xf>
    <xf numFmtId="0" fontId="19" fillId="5" borderId="3" xfId="0" applyFont="1" applyFill="1" applyBorder="1" applyAlignment="1">
      <alignment horizontal="center" vertical="top"/>
    </xf>
    <xf numFmtId="0" fontId="19" fillId="5" borderId="1" xfId="0" applyFont="1" applyFill="1" applyBorder="1" applyAlignment="1">
      <alignment horizontal="right"/>
    </xf>
    <xf numFmtId="4" fontId="19" fillId="5" borderId="1" xfId="0" applyNumberFormat="1" applyFont="1" applyFill="1" applyBorder="1" applyAlignment="1">
      <alignment horizontal="right"/>
    </xf>
    <xf numFmtId="0" fontId="19" fillId="0" borderId="3" xfId="0" applyFont="1" applyBorder="1" applyAlignment="1">
      <alignment horizontal="center" vertical="top"/>
    </xf>
    <xf numFmtId="4" fontId="19" fillId="0" borderId="1" xfId="0" applyNumberFormat="1" applyFont="1" applyBorder="1" applyAlignment="1">
      <alignment horizontal="right"/>
    </xf>
    <xf numFmtId="4" fontId="21" fillId="0" borderId="1" xfId="0" applyNumberFormat="1" applyFont="1" applyBorder="1" applyAlignment="1">
      <alignment vertical="justify" wrapText="1"/>
    </xf>
    <xf numFmtId="4" fontId="21" fillId="0" borderId="1" xfId="0" applyNumberFormat="1" applyFont="1" applyBorder="1" applyAlignment="1" applyProtection="1">
      <alignment vertical="justify" wrapText="1"/>
      <protection locked="0"/>
    </xf>
    <xf numFmtId="0" fontId="19" fillId="0" borderId="1" xfId="0" applyFont="1" applyBorder="1" applyAlignment="1">
      <alignment horizontal="right"/>
    </xf>
    <xf numFmtId="4" fontId="19" fillId="0" borderId="0" xfId="0" applyNumberFormat="1" applyFont="1" applyAlignment="1">
      <alignment horizontal="justify"/>
    </xf>
    <xf numFmtId="0" fontId="22" fillId="0" borderId="5" xfId="0" applyFont="1" applyFill="1" applyBorder="1" applyAlignment="1">
      <alignment horizontal="left" vertical="top"/>
    </xf>
    <xf numFmtId="0" fontId="22" fillId="0" borderId="6" xfId="0" applyFont="1" applyBorder="1" applyAlignment="1">
      <alignment horizontal="right" vertical="center"/>
    </xf>
    <xf numFmtId="4" fontId="22" fillId="0" borderId="6" xfId="0" applyNumberFormat="1" applyFont="1" applyFill="1" applyBorder="1" applyAlignment="1">
      <alignment horizontal="right" vertical="center"/>
    </xf>
    <xf numFmtId="0" fontId="18" fillId="4" borderId="0" xfId="0" applyFont="1" applyFill="1" applyAlignment="1">
      <alignment horizontal="center" vertical="top"/>
    </xf>
    <xf numFmtId="0" fontId="18" fillId="4" borderId="0" xfId="0" applyFont="1" applyFill="1" applyAlignment="1">
      <alignment horizontal="right"/>
    </xf>
    <xf numFmtId="4" fontId="18" fillId="4" borderId="0" xfId="0" applyNumberFormat="1" applyFont="1" applyFill="1" applyAlignment="1">
      <alignment horizontal="right"/>
    </xf>
    <xf numFmtId="0" fontId="21" fillId="4" borderId="0" xfId="0" applyFont="1" applyFill="1" applyAlignment="1">
      <alignment horizontal="center" vertical="top"/>
    </xf>
    <xf numFmtId="0" fontId="21" fillId="4" borderId="0" xfId="0" applyFont="1" applyFill="1" applyAlignment="1">
      <alignment horizontal="right"/>
    </xf>
    <xf numFmtId="0" fontId="21" fillId="5" borderId="3" xfId="0" applyFont="1" applyFill="1" applyBorder="1" applyAlignment="1">
      <alignment horizontal="center" vertical="top"/>
    </xf>
    <xf numFmtId="0" fontId="21" fillId="5" borderId="1" xfId="0" applyFont="1" applyFill="1" applyBorder="1" applyAlignment="1">
      <alignment horizontal="right"/>
    </xf>
    <xf numFmtId="0" fontId="19" fillId="0" borderId="0" xfId="0" applyNumberFormat="1" applyFont="1" applyAlignment="1">
      <alignment horizontal="right"/>
    </xf>
    <xf numFmtId="0" fontId="18" fillId="5" borderId="3" xfId="0" applyFont="1" applyFill="1" applyBorder="1" applyAlignment="1">
      <alignment horizontal="center" vertical="top"/>
    </xf>
    <xf numFmtId="4" fontId="19" fillId="0" borderId="0" xfId="0" applyNumberFormat="1" applyFont="1" applyAlignment="1">
      <alignment vertical="top" wrapText="1"/>
    </xf>
    <xf numFmtId="4" fontId="19" fillId="0" borderId="0" xfId="0" applyNumberFormat="1" applyFont="1" applyAlignment="1" applyProtection="1">
      <alignment vertical="top" wrapText="1"/>
      <protection locked="0"/>
    </xf>
    <xf numFmtId="0" fontId="26" fillId="0" borderId="0" xfId="0" applyFont="1" applyAlignment="1">
      <alignment horizontal="center" vertical="top"/>
    </xf>
    <xf numFmtId="0" fontId="26" fillId="0" borderId="0" xfId="0" applyNumberFormat="1" applyFont="1" applyAlignment="1">
      <alignment horizontal="right"/>
    </xf>
    <xf numFmtId="4" fontId="26" fillId="0" borderId="0" xfId="0" applyNumberFormat="1" applyFont="1" applyAlignment="1"/>
    <xf numFmtId="0" fontId="19" fillId="4" borderId="0" xfId="0" applyFont="1" applyFill="1" applyAlignment="1">
      <alignment horizontal="right"/>
    </xf>
    <xf numFmtId="4" fontId="19" fillId="0" borderId="0" xfId="0" applyNumberFormat="1" applyFont="1" applyAlignment="1">
      <alignment wrapText="1"/>
    </xf>
    <xf numFmtId="0" fontId="19" fillId="0" borderId="0" xfId="0" applyFont="1" applyAlignment="1">
      <alignment horizontal="right" wrapText="1"/>
    </xf>
    <xf numFmtId="0" fontId="19" fillId="0" borderId="0" xfId="0" applyFont="1" applyAlignment="1">
      <alignment horizontal="right" vertical="center"/>
    </xf>
    <xf numFmtId="0" fontId="27" fillId="0" borderId="0" xfId="0" applyNumberFormat="1" applyFont="1" applyBorder="1" applyAlignment="1">
      <alignment horizontal="left" vertical="center"/>
    </xf>
    <xf numFmtId="0" fontId="19" fillId="0" borderId="0" xfId="0" applyNumberFormat="1" applyFont="1" applyAlignment="1">
      <alignment horizontal="left" vertical="top"/>
    </xf>
    <xf numFmtId="0" fontId="21" fillId="4" borderId="0" xfId="0" applyNumberFormat="1" applyFont="1" applyFill="1" applyAlignment="1">
      <alignment horizontal="left" indent="1"/>
    </xf>
    <xf numFmtId="4" fontId="19" fillId="4" borderId="0" xfId="0" applyNumberFormat="1" applyFont="1" applyFill="1"/>
    <xf numFmtId="4" fontId="19" fillId="0" borderId="0" xfId="0" applyNumberFormat="1" applyFont="1" applyAlignment="1">
      <alignment horizontal="right" indent="1"/>
    </xf>
    <xf numFmtId="0" fontId="19" fillId="0" borderId="0" xfId="0" applyNumberFormat="1" applyFont="1" applyBorder="1" applyAlignment="1">
      <alignment horizontal="left" vertical="top"/>
    </xf>
    <xf numFmtId="4" fontId="19" fillId="0" borderId="0" xfId="0" applyNumberFormat="1" applyFont="1" applyBorder="1" applyAlignment="1">
      <alignment horizontal="right" indent="1"/>
    </xf>
    <xf numFmtId="0" fontId="21" fillId="5" borderId="3" xfId="0" applyNumberFormat="1" applyFont="1" applyFill="1" applyBorder="1" applyAlignment="1">
      <alignment horizontal="left" vertical="top"/>
    </xf>
    <xf numFmtId="4" fontId="21" fillId="5" borderId="1" xfId="0" applyNumberFormat="1" applyFont="1" applyFill="1" applyBorder="1" applyAlignment="1">
      <alignment horizontal="right" indent="1"/>
    </xf>
    <xf numFmtId="4" fontId="19" fillId="4" borderId="0" xfId="0" applyNumberFormat="1" applyFont="1" applyFill="1" applyAlignment="1">
      <alignment horizontal="right" indent="1"/>
    </xf>
    <xf numFmtId="0" fontId="18" fillId="5" borderId="1" xfId="0" applyFont="1" applyFill="1" applyBorder="1" applyAlignment="1">
      <alignment horizontal="right"/>
    </xf>
    <xf numFmtId="0" fontId="21" fillId="0" borderId="0" xfId="0" applyNumberFormat="1" applyFont="1" applyAlignment="1">
      <alignment horizontal="left" indent="1"/>
    </xf>
    <xf numFmtId="0" fontId="27" fillId="7" borderId="9" xfId="0" applyFont="1" applyFill="1" applyBorder="1" applyAlignment="1">
      <alignment horizontal="center" vertical="top"/>
    </xf>
    <xf numFmtId="0" fontId="27" fillId="7" borderId="10" xfId="0" applyFont="1" applyFill="1" applyBorder="1" applyAlignment="1">
      <alignment horizontal="right"/>
    </xf>
    <xf numFmtId="4" fontId="27" fillId="7" borderId="10" xfId="0" applyNumberFormat="1" applyFont="1" applyFill="1" applyBorder="1" applyAlignment="1">
      <alignment horizontal="right"/>
    </xf>
    <xf numFmtId="49" fontId="18" fillId="0" borderId="0" xfId="0" applyNumberFormat="1" applyFont="1" applyFill="1" applyAlignment="1">
      <alignment horizontal="left" vertical="top" wrapText="1"/>
    </xf>
    <xf numFmtId="0" fontId="28" fillId="0" borderId="0" xfId="0" applyFont="1" applyFill="1" applyAlignment="1">
      <alignment horizontal="right" wrapText="1"/>
    </xf>
    <xf numFmtId="4" fontId="28" fillId="0" borderId="0" xfId="0" applyNumberFormat="1" applyFont="1" applyFill="1" applyAlignment="1">
      <alignment horizontal="right" wrapText="1"/>
    </xf>
    <xf numFmtId="49" fontId="18" fillId="4" borderId="0" xfId="0" applyNumberFormat="1" applyFont="1" applyFill="1" applyAlignment="1">
      <alignment horizontal="left" vertical="top" wrapText="1"/>
    </xf>
    <xf numFmtId="0" fontId="28" fillId="4" borderId="0" xfId="0" applyFont="1" applyFill="1" applyAlignment="1">
      <alignment horizontal="right" wrapText="1"/>
    </xf>
    <xf numFmtId="4" fontId="28" fillId="4" borderId="0" xfId="0" applyNumberFormat="1" applyFont="1" applyFill="1" applyAlignment="1">
      <alignment horizontal="right" wrapText="1"/>
    </xf>
    <xf numFmtId="2" fontId="19" fillId="0" borderId="0" xfId="0" applyNumberFormat="1" applyFont="1" applyFill="1" applyAlignment="1">
      <alignment horizontal="left" vertical="top" wrapText="1"/>
    </xf>
    <xf numFmtId="0" fontId="19" fillId="0" borderId="0" xfId="0" applyFont="1" applyFill="1" applyAlignment="1">
      <alignment horizontal="right" wrapText="1"/>
    </xf>
    <xf numFmtId="4" fontId="19" fillId="0" borderId="0" xfId="0" applyNumberFormat="1" applyFont="1" applyFill="1" applyAlignment="1">
      <alignment wrapText="1"/>
    </xf>
    <xf numFmtId="49" fontId="19" fillId="0" borderId="0" xfId="0" applyNumberFormat="1" applyFont="1" applyFill="1" applyAlignment="1">
      <alignment horizontal="left" vertical="top" wrapText="1"/>
    </xf>
    <xf numFmtId="49" fontId="28" fillId="0" borderId="0" xfId="0" applyNumberFormat="1" applyFont="1" applyFill="1" applyAlignment="1">
      <alignment horizontal="left" vertical="top" wrapText="1"/>
    </xf>
    <xf numFmtId="49" fontId="18" fillId="5" borderId="3" xfId="0" applyNumberFormat="1" applyFont="1" applyFill="1" applyBorder="1" applyAlignment="1">
      <alignment horizontal="left" vertical="top" wrapText="1"/>
    </xf>
    <xf numFmtId="0" fontId="18" fillId="5" borderId="1" xfId="0" applyFont="1" applyFill="1" applyBorder="1" applyAlignment="1">
      <alignment horizontal="right" wrapText="1"/>
    </xf>
    <xf numFmtId="4" fontId="18" fillId="5" borderId="1" xfId="0" applyNumberFormat="1" applyFont="1" applyFill="1" applyBorder="1" applyAlignment="1">
      <alignment horizontal="right" wrapText="1"/>
    </xf>
    <xf numFmtId="4" fontId="19" fillId="0" borderId="0" xfId="0" applyNumberFormat="1" applyFont="1" applyFill="1" applyBorder="1" applyAlignment="1">
      <alignment horizontal="right" wrapText="1"/>
    </xf>
    <xf numFmtId="0" fontId="19" fillId="0" borderId="0" xfId="0" applyFont="1" applyFill="1" applyAlignment="1">
      <alignment horizontal="right" vertical="top" wrapText="1"/>
    </xf>
    <xf numFmtId="2" fontId="18" fillId="4" borderId="0" xfId="0" applyNumberFormat="1" applyFont="1" applyFill="1" applyAlignment="1">
      <alignment horizontal="left" vertical="top" wrapText="1"/>
    </xf>
    <xf numFmtId="2" fontId="28" fillId="0" borderId="0" xfId="0" applyNumberFormat="1" applyFont="1" applyFill="1" applyAlignment="1">
      <alignment horizontal="left" vertical="top" wrapText="1"/>
    </xf>
    <xf numFmtId="2" fontId="19" fillId="0" borderId="0" xfId="0" applyNumberFormat="1" applyFont="1" applyAlignment="1">
      <alignment horizontal="left" vertical="top"/>
    </xf>
    <xf numFmtId="164" fontId="19" fillId="0" borderId="0" xfId="2" applyNumberFormat="1" applyFont="1" applyFill="1" applyBorder="1" applyAlignment="1" applyProtection="1">
      <alignment horizontal="right"/>
    </xf>
    <xf numFmtId="49" fontId="21" fillId="0" borderId="0" xfId="0" applyNumberFormat="1" applyFont="1" applyFill="1" applyAlignment="1">
      <alignment horizontal="left" vertical="top" wrapText="1"/>
    </xf>
    <xf numFmtId="2" fontId="18" fillId="5" borderId="3" xfId="0" applyNumberFormat="1" applyFont="1" applyFill="1" applyBorder="1" applyAlignment="1">
      <alignment horizontal="left" vertical="top"/>
    </xf>
    <xf numFmtId="2" fontId="28" fillId="0" borderId="0" xfId="0" applyNumberFormat="1" applyFont="1" applyFill="1" applyAlignment="1">
      <alignment horizontal="left" vertical="top"/>
    </xf>
    <xf numFmtId="0" fontId="18" fillId="0" borderId="0" xfId="0" applyFont="1" applyFill="1" applyAlignment="1">
      <alignment horizontal="right"/>
    </xf>
    <xf numFmtId="2" fontId="18" fillId="0" borderId="0" xfId="0" applyNumberFormat="1" applyFont="1" applyFill="1" applyAlignment="1">
      <alignment horizontal="left" vertical="top" wrapText="1"/>
    </xf>
    <xf numFmtId="2" fontId="21" fillId="0" borderId="0" xfId="0" applyNumberFormat="1" applyFont="1" applyFill="1" applyAlignment="1">
      <alignment horizontal="left" vertical="top" wrapText="1"/>
    </xf>
    <xf numFmtId="1" fontId="19" fillId="0" borderId="0" xfId="0" applyNumberFormat="1" applyFont="1" applyFill="1" applyAlignment="1">
      <alignment horizontal="left" vertical="top" wrapText="1"/>
    </xf>
    <xf numFmtId="1" fontId="28" fillId="0" borderId="0" xfId="0" applyNumberFormat="1" applyFont="1" applyFill="1" applyAlignment="1">
      <alignment horizontal="left" vertical="top" wrapText="1"/>
    </xf>
    <xf numFmtId="164" fontId="18" fillId="4" borderId="0" xfId="3" applyNumberFormat="1" applyFont="1" applyFill="1" applyBorder="1" applyAlignment="1" applyProtection="1">
      <alignment horizontal="right"/>
    </xf>
    <xf numFmtId="0" fontId="28" fillId="0" borderId="0" xfId="4" applyFont="1" applyFill="1" applyAlignment="1">
      <alignment horizontal="center" vertical="top"/>
    </xf>
    <xf numFmtId="164" fontId="28" fillId="0" borderId="0" xfId="3" applyNumberFormat="1" applyFont="1" applyFill="1" applyBorder="1" applyAlignment="1" applyProtection="1">
      <alignment horizontal="right"/>
    </xf>
    <xf numFmtId="4" fontId="18" fillId="0" borderId="0" xfId="3" applyNumberFormat="1" applyFont="1" applyFill="1" applyBorder="1" applyAlignment="1" applyProtection="1"/>
    <xf numFmtId="49" fontId="19" fillId="0" borderId="0" xfId="0" applyNumberFormat="1" applyFont="1" applyFill="1" applyAlignment="1">
      <alignment horizontal="center" vertical="top" wrapText="1"/>
    </xf>
    <xf numFmtId="49" fontId="28" fillId="0" borderId="0" xfId="0" applyNumberFormat="1" applyFont="1" applyFill="1" applyAlignment="1">
      <alignment horizontal="center" vertical="top" wrapText="1"/>
    </xf>
    <xf numFmtId="2" fontId="18" fillId="4" borderId="0" xfId="0" applyNumberFormat="1" applyFont="1" applyFill="1" applyAlignment="1">
      <alignment horizontal="left" vertical="top"/>
    </xf>
    <xf numFmtId="2" fontId="18" fillId="0" borderId="0" xfId="0" applyNumberFormat="1" applyFont="1" applyFill="1" applyAlignment="1">
      <alignment horizontal="left" vertical="top"/>
    </xf>
    <xf numFmtId="0" fontId="19" fillId="0" borderId="0" xfId="0" applyFont="1" applyFill="1" applyAlignment="1">
      <alignment horizontal="right"/>
    </xf>
    <xf numFmtId="0" fontId="28" fillId="0" borderId="0" xfId="0" applyFont="1" applyFill="1" applyAlignment="1">
      <alignment horizontal="right"/>
    </xf>
    <xf numFmtId="49" fontId="28" fillId="4" borderId="0" xfId="0" applyNumberFormat="1" applyFont="1" applyFill="1" applyAlignment="1">
      <alignment horizontal="left" vertical="top" wrapText="1"/>
    </xf>
    <xf numFmtId="0" fontId="18" fillId="4" borderId="0" xfId="0" applyFont="1" applyFill="1" applyAlignment="1">
      <alignment horizontal="right" wrapText="1"/>
    </xf>
    <xf numFmtId="4" fontId="18" fillId="4" borderId="0" xfId="0" applyNumberFormat="1" applyFont="1" applyFill="1" applyAlignment="1">
      <alignment horizontal="right" wrapText="1"/>
    </xf>
    <xf numFmtId="49" fontId="28" fillId="4" borderId="0" xfId="0" applyNumberFormat="1" applyFont="1" applyFill="1" applyBorder="1" applyAlignment="1">
      <alignment horizontal="left" vertical="top" wrapText="1"/>
    </xf>
    <xf numFmtId="49" fontId="34" fillId="0" borderId="0" xfId="0" applyNumberFormat="1" applyFont="1" applyFill="1" applyAlignment="1">
      <alignment horizontal="left" vertical="top" wrapText="1"/>
    </xf>
    <xf numFmtId="49" fontId="27" fillId="7" borderId="9" xfId="0" applyNumberFormat="1" applyFont="1" applyFill="1" applyBorder="1" applyAlignment="1">
      <alignment horizontal="center" vertical="center" wrapText="1"/>
    </xf>
    <xf numFmtId="0" fontId="28" fillId="7" borderId="10" xfId="0" applyFont="1" applyFill="1" applyBorder="1" applyAlignment="1">
      <alignment horizontal="right" wrapText="1"/>
    </xf>
    <xf numFmtId="4" fontId="28" fillId="7" borderId="10" xfId="0" applyNumberFormat="1" applyFont="1" applyFill="1" applyBorder="1" applyAlignment="1">
      <alignment horizontal="right" wrapText="1"/>
    </xf>
    <xf numFmtId="49" fontId="21" fillId="0" borderId="0" xfId="0" applyNumberFormat="1" applyFont="1" applyAlignment="1">
      <alignment vertical="top"/>
    </xf>
    <xf numFmtId="49" fontId="19" fillId="0" borderId="0" xfId="0" applyNumberFormat="1" applyFont="1" applyAlignment="1">
      <alignment horizontal="right" wrapText="1"/>
    </xf>
    <xf numFmtId="4" fontId="19" fillId="0" borderId="0" xfId="6" applyNumberFormat="1" applyFont="1" applyAlignment="1">
      <alignment horizontal="right" wrapText="1"/>
    </xf>
    <xf numFmtId="16" fontId="21" fillId="4" borderId="0" xfId="0" applyNumberFormat="1" applyFont="1" applyFill="1" applyBorder="1" applyAlignment="1">
      <alignment horizontal="left" vertical="top"/>
    </xf>
    <xf numFmtId="0" fontId="21" fillId="4" borderId="0" xfId="0" applyFont="1" applyFill="1" applyBorder="1" applyAlignment="1">
      <alignment horizontal="right" wrapText="1"/>
    </xf>
    <xf numFmtId="49" fontId="19" fillId="0" borderId="0" xfId="0" applyNumberFormat="1" applyFont="1" applyAlignment="1">
      <alignment vertical="top"/>
    </xf>
    <xf numFmtId="49" fontId="21" fillId="2" borderId="1" xfId="0" applyNumberFormat="1" applyFont="1" applyFill="1" applyBorder="1" applyAlignment="1">
      <alignment vertical="top"/>
    </xf>
    <xf numFmtId="49" fontId="21" fillId="2" borderId="1" xfId="0" applyNumberFormat="1" applyFont="1" applyFill="1" applyBorder="1" applyAlignment="1">
      <alignment horizontal="right" wrapText="1"/>
    </xf>
    <xf numFmtId="49" fontId="21" fillId="0" borderId="0" xfId="0" applyNumberFormat="1" applyFont="1" applyFill="1" applyBorder="1" applyAlignment="1">
      <alignment vertical="top"/>
    </xf>
    <xf numFmtId="49" fontId="19" fillId="0" borderId="0" xfId="0" applyNumberFormat="1" applyFont="1" applyFill="1" applyBorder="1" applyAlignment="1">
      <alignment horizontal="right" vertical="top" wrapText="1"/>
    </xf>
    <xf numFmtId="4" fontId="19" fillId="0" borderId="0" xfId="5" applyNumberFormat="1" applyFont="1" applyFill="1" applyBorder="1" applyAlignment="1">
      <alignment horizontal="right" wrapText="1"/>
    </xf>
    <xf numFmtId="0" fontId="21" fillId="4" borderId="1" xfId="0" applyFont="1" applyFill="1" applyBorder="1" applyAlignment="1">
      <alignment horizontal="left" vertical="center"/>
    </xf>
    <xf numFmtId="0" fontId="21" fillId="3" borderId="0" xfId="0" applyFont="1" applyFill="1" applyBorder="1" applyAlignment="1">
      <alignment horizontal="right" wrapText="1"/>
    </xf>
    <xf numFmtId="4" fontId="21" fillId="3" borderId="0" xfId="0" applyNumberFormat="1" applyFont="1" applyFill="1" applyBorder="1" applyAlignment="1">
      <alignment wrapText="1"/>
    </xf>
    <xf numFmtId="0" fontId="19" fillId="3" borderId="0" xfId="0" applyFont="1" applyFill="1" applyBorder="1" applyAlignment="1">
      <alignment horizontal="right" wrapText="1"/>
    </xf>
    <xf numFmtId="4" fontId="19" fillId="3" borderId="0" xfId="0" applyNumberFormat="1" applyFont="1" applyFill="1" applyBorder="1" applyAlignment="1">
      <alignment wrapText="1"/>
    </xf>
    <xf numFmtId="0" fontId="21" fillId="5" borderId="3" xfId="0" applyFont="1" applyFill="1" applyBorder="1" applyAlignment="1">
      <alignment wrapText="1"/>
    </xf>
    <xf numFmtId="0" fontId="21" fillId="5" borderId="1" xfId="0" applyFont="1" applyFill="1" applyBorder="1" applyAlignment="1">
      <alignment horizontal="right" wrapText="1"/>
    </xf>
    <xf numFmtId="4" fontId="21" fillId="5" borderId="1" xfId="0" applyNumberFormat="1" applyFont="1" applyFill="1" applyBorder="1" applyAlignment="1">
      <alignment wrapText="1"/>
    </xf>
    <xf numFmtId="0" fontId="19" fillId="0" borderId="0" xfId="0" applyFont="1" applyFill="1" applyBorder="1" applyAlignment="1">
      <alignment horizontal="right" wrapText="1"/>
    </xf>
    <xf numFmtId="4" fontId="19" fillId="0" borderId="0" xfId="0" applyNumberFormat="1" applyFont="1" applyFill="1" applyBorder="1" applyAlignment="1">
      <alignment wrapText="1"/>
    </xf>
    <xf numFmtId="0" fontId="21" fillId="4" borderId="2" xfId="0" applyFont="1" applyFill="1" applyBorder="1" applyAlignment="1">
      <alignment vertical="top" wrapText="1"/>
    </xf>
    <xf numFmtId="0" fontId="21" fillId="4" borderId="2" xfId="0" applyFont="1" applyFill="1" applyBorder="1" applyAlignment="1">
      <alignment horizontal="right" wrapText="1"/>
    </xf>
    <xf numFmtId="4" fontId="21" fillId="4" borderId="2" xfId="0" applyNumberFormat="1" applyFont="1" applyFill="1" applyBorder="1" applyAlignment="1">
      <alignment wrapText="1"/>
    </xf>
    <xf numFmtId="0" fontId="21" fillId="0" borderId="0" xfId="0" applyFont="1" applyFill="1" applyBorder="1" applyAlignment="1">
      <alignment horizontal="right" wrapText="1"/>
    </xf>
    <xf numFmtId="4" fontId="21" fillId="0" borderId="0" xfId="0" applyNumberFormat="1" applyFont="1" applyFill="1" applyBorder="1" applyAlignment="1">
      <alignment wrapText="1"/>
    </xf>
    <xf numFmtId="4" fontId="19" fillId="3" borderId="0" xfId="0" applyNumberFormat="1" applyFont="1" applyFill="1" applyBorder="1" applyAlignment="1">
      <alignment horizontal="right" wrapText="1"/>
    </xf>
    <xf numFmtId="16" fontId="19" fillId="0" borderId="0" xfId="8" applyNumberFormat="1" applyFont="1" applyAlignment="1">
      <alignment vertical="top" wrapText="1"/>
    </xf>
    <xf numFmtId="0" fontId="19" fillId="0" borderId="0" xfId="8" applyFont="1" applyAlignment="1">
      <alignment horizontal="right" wrapText="1"/>
    </xf>
    <xf numFmtId="4" fontId="19" fillId="0" borderId="0" xfId="8" applyNumberFormat="1" applyFont="1" applyAlignment="1">
      <alignment wrapText="1"/>
    </xf>
    <xf numFmtId="0" fontId="19" fillId="0" borderId="0" xfId="8" applyFont="1" applyAlignment="1">
      <alignment horizontal="right" vertical="top" wrapText="1"/>
    </xf>
    <xf numFmtId="4" fontId="19" fillId="0" borderId="0" xfId="8" applyNumberFormat="1" applyFont="1" applyFill="1" applyAlignment="1">
      <alignment vertical="top" wrapText="1"/>
    </xf>
    <xf numFmtId="16" fontId="19" fillId="0" borderId="0" xfId="0" applyNumberFormat="1" applyFont="1" applyAlignment="1">
      <alignment vertical="top" wrapText="1"/>
    </xf>
    <xf numFmtId="0" fontId="19" fillId="0" borderId="0" xfId="0" applyFont="1" applyAlignment="1">
      <alignment horizontal="right" vertical="top" wrapText="1"/>
    </xf>
    <xf numFmtId="0" fontId="19" fillId="5" borderId="3" xfId="0" applyFont="1" applyFill="1" applyBorder="1" applyAlignment="1">
      <alignment wrapText="1"/>
    </xf>
    <xf numFmtId="4" fontId="21" fillId="5" borderId="1" xfId="0" applyNumberFormat="1" applyFont="1" applyFill="1" applyBorder="1" applyAlignment="1">
      <alignment horizontal="right" wrapText="1"/>
    </xf>
    <xf numFmtId="0" fontId="21" fillId="3" borderId="2" xfId="0" applyFont="1" applyFill="1" applyBorder="1" applyAlignment="1">
      <alignment wrapText="1"/>
    </xf>
    <xf numFmtId="0" fontId="21" fillId="3" borderId="2" xfId="0" applyFont="1" applyFill="1" applyBorder="1" applyAlignment="1">
      <alignment horizontal="right" wrapText="1"/>
    </xf>
    <xf numFmtId="4" fontId="21" fillId="3" borderId="2" xfId="0" applyNumberFormat="1" applyFont="1" applyFill="1" applyBorder="1" applyAlignment="1">
      <alignment wrapText="1"/>
    </xf>
    <xf numFmtId="0" fontId="21" fillId="5" borderId="3" xfId="0" applyFont="1" applyFill="1" applyBorder="1" applyAlignment="1">
      <alignment vertical="top" wrapText="1"/>
    </xf>
    <xf numFmtId="0" fontId="21" fillId="0" borderId="0" xfId="0" applyFont="1" applyBorder="1" applyAlignment="1">
      <alignment horizontal="left" wrapText="1"/>
    </xf>
    <xf numFmtId="4" fontId="19" fillId="0" borderId="0" xfId="0" applyNumberFormat="1" applyFont="1" applyBorder="1" applyAlignment="1">
      <alignment horizontal="right" wrapText="1"/>
    </xf>
    <xf numFmtId="4" fontId="19" fillId="0" borderId="0" xfId="0" applyNumberFormat="1" applyFont="1" applyBorder="1" applyAlignment="1">
      <alignment wrapText="1"/>
    </xf>
    <xf numFmtId="4" fontId="18" fillId="0" borderId="0" xfId="0" applyNumberFormat="1" applyFont="1" applyBorder="1" applyAlignment="1">
      <alignment horizontal="right" vertical="top" wrapText="1"/>
    </xf>
    <xf numFmtId="4" fontId="21" fillId="3" borderId="0" xfId="0" applyNumberFormat="1" applyFont="1" applyFill="1" applyBorder="1" applyAlignment="1">
      <alignment horizontal="right" vertical="top" wrapText="1"/>
    </xf>
    <xf numFmtId="4" fontId="21" fillId="0" borderId="0" xfId="0" applyNumberFormat="1" applyFont="1" applyBorder="1" applyAlignment="1">
      <alignment horizontal="right" vertical="top" wrapText="1"/>
    </xf>
    <xf numFmtId="14" fontId="21" fillId="3" borderId="0" xfId="0" applyNumberFormat="1" applyFont="1" applyFill="1" applyBorder="1" applyAlignment="1">
      <alignment vertical="top" wrapText="1"/>
    </xf>
    <xf numFmtId="4" fontId="19" fillId="3" borderId="0" xfId="0" applyNumberFormat="1" applyFont="1" applyFill="1" applyBorder="1" applyAlignment="1">
      <alignment horizontal="right" vertical="top" wrapText="1"/>
    </xf>
    <xf numFmtId="14" fontId="19" fillId="0" borderId="0" xfId="0" applyNumberFormat="1" applyFont="1" applyAlignment="1">
      <alignment vertical="top" wrapText="1"/>
    </xf>
    <xf numFmtId="4" fontId="19" fillId="0" borderId="0" xfId="0" applyNumberFormat="1" applyFont="1" applyFill="1" applyAlignment="1">
      <alignment horizontal="right" vertical="top" wrapText="1"/>
    </xf>
    <xf numFmtId="4" fontId="19" fillId="0" borderId="0" xfId="0" applyNumberFormat="1" applyFont="1" applyFill="1" applyAlignment="1">
      <alignment vertical="top" wrapText="1"/>
    </xf>
    <xf numFmtId="0" fontId="19" fillId="5" borderId="3" xfId="0" applyFont="1" applyFill="1" applyBorder="1" applyAlignment="1">
      <alignment horizontal="left" wrapText="1"/>
    </xf>
    <xf numFmtId="2" fontId="21" fillId="5" borderId="1" xfId="0" applyNumberFormat="1" applyFont="1" applyFill="1" applyBorder="1" applyAlignment="1">
      <alignment horizontal="right" vertical="top" wrapText="1"/>
    </xf>
    <xf numFmtId="4" fontId="21" fillId="5" borderId="1" xfId="0" applyNumberFormat="1" applyFont="1" applyFill="1" applyBorder="1" applyAlignment="1">
      <alignment vertical="top" wrapText="1"/>
    </xf>
    <xf numFmtId="2" fontId="21" fillId="0" borderId="0" xfId="0" applyNumberFormat="1" applyFont="1" applyBorder="1" applyAlignment="1">
      <alignment horizontal="right" vertical="top" wrapText="1"/>
    </xf>
    <xf numFmtId="14" fontId="21" fillId="3" borderId="0" xfId="0" applyNumberFormat="1" applyFont="1" applyFill="1" applyBorder="1" applyAlignment="1">
      <alignment horizontal="left" vertical="top" wrapText="1"/>
    </xf>
    <xf numFmtId="0" fontId="21" fillId="3" borderId="0" xfId="0" applyFont="1" applyFill="1" applyBorder="1" applyAlignment="1">
      <alignment horizontal="right" vertical="top" wrapText="1"/>
    </xf>
    <xf numFmtId="4" fontId="21" fillId="3" borderId="0" xfId="0" applyNumberFormat="1" applyFont="1" applyFill="1" applyBorder="1" applyAlignment="1">
      <alignment vertical="top" wrapText="1"/>
    </xf>
    <xf numFmtId="14" fontId="21" fillId="0" borderId="0" xfId="0" applyNumberFormat="1" applyFont="1" applyFill="1" applyBorder="1" applyAlignment="1">
      <alignment horizontal="left" vertical="top" wrapText="1"/>
    </xf>
    <xf numFmtId="0" fontId="21" fillId="0" borderId="0" xfId="0" applyFont="1" applyFill="1" applyBorder="1" applyAlignment="1">
      <alignment horizontal="right" vertical="top" wrapText="1"/>
    </xf>
    <xf numFmtId="4" fontId="21" fillId="0" borderId="0" xfId="0" applyNumberFormat="1" applyFont="1" applyFill="1" applyBorder="1" applyAlignment="1">
      <alignment vertical="top" wrapText="1"/>
    </xf>
    <xf numFmtId="2" fontId="19" fillId="0" borderId="0" xfId="0" applyNumberFormat="1" applyFont="1" applyFill="1" applyAlignment="1">
      <alignment horizontal="right" vertical="top" wrapText="1"/>
    </xf>
    <xf numFmtId="0" fontId="19" fillId="0" borderId="0" xfId="0" applyFont="1" applyAlignment="1">
      <alignment horizontal="left" wrapText="1"/>
    </xf>
    <xf numFmtId="2" fontId="21" fillId="0" borderId="0" xfId="0" applyNumberFormat="1" applyFont="1" applyAlignment="1">
      <alignment horizontal="right" vertical="top" wrapText="1"/>
    </xf>
    <xf numFmtId="0" fontId="19" fillId="3" borderId="2" xfId="0" applyFont="1" applyFill="1" applyBorder="1" applyAlignment="1">
      <alignment horizontal="left" wrapText="1"/>
    </xf>
    <xf numFmtId="2" fontId="21" fillId="3" borderId="2" xfId="0" applyNumberFormat="1" applyFont="1" applyFill="1" applyBorder="1" applyAlignment="1">
      <alignment horizontal="right" vertical="top" wrapText="1"/>
    </xf>
    <xf numFmtId="4" fontId="21" fillId="3" borderId="2" xfId="0" applyNumberFormat="1" applyFont="1" applyFill="1" applyBorder="1" applyAlignment="1">
      <alignment vertical="top" wrapText="1"/>
    </xf>
    <xf numFmtId="0" fontId="19" fillId="3" borderId="0" xfId="0" applyFont="1" applyFill="1" applyBorder="1" applyAlignment="1">
      <alignment horizontal="left" wrapText="1"/>
    </xf>
    <xf numFmtId="2" fontId="19" fillId="3" borderId="0" xfId="0" applyNumberFormat="1" applyFont="1" applyFill="1" applyBorder="1" applyAlignment="1">
      <alignment horizontal="right" vertical="top" wrapText="1"/>
    </xf>
    <xf numFmtId="4" fontId="19" fillId="3" borderId="0" xfId="0" applyNumberFormat="1" applyFont="1" applyFill="1" applyBorder="1" applyAlignment="1">
      <alignment vertical="top" wrapText="1"/>
    </xf>
    <xf numFmtId="0" fontId="21" fillId="0" borderId="0" xfId="0" applyFont="1" applyFill="1" applyAlignment="1">
      <alignment vertical="top" wrapText="1"/>
    </xf>
    <xf numFmtId="16" fontId="19" fillId="0" borderId="0" xfId="0" applyNumberFormat="1" applyFont="1" applyFill="1" applyAlignment="1">
      <alignment vertical="top" wrapText="1"/>
    </xf>
    <xf numFmtId="17" fontId="19" fillId="0" borderId="0" xfId="0" applyNumberFormat="1" applyFont="1" applyFill="1" applyAlignment="1">
      <alignment vertical="top" wrapText="1"/>
    </xf>
    <xf numFmtId="0" fontId="19" fillId="0" borderId="0" xfId="0" applyNumberFormat="1" applyFont="1" applyFill="1" applyAlignment="1">
      <alignment horizontal="right" vertical="top" wrapText="1"/>
    </xf>
    <xf numFmtId="0" fontId="19" fillId="0" borderId="0" xfId="0" applyNumberFormat="1" applyFont="1" applyAlignment="1">
      <alignment horizontal="right" vertical="top" wrapText="1"/>
    </xf>
    <xf numFmtId="4" fontId="21" fillId="5" borderId="1" xfId="0" applyNumberFormat="1" applyFont="1" applyFill="1" applyBorder="1" applyAlignment="1">
      <alignment horizontal="right" vertical="top" wrapText="1"/>
    </xf>
    <xf numFmtId="4" fontId="21" fillId="0" borderId="0" xfId="0" applyNumberFormat="1" applyFont="1" applyAlignment="1">
      <alignment horizontal="right" vertical="top" wrapText="1"/>
    </xf>
    <xf numFmtId="4" fontId="21" fillId="0" borderId="0" xfId="0" applyNumberFormat="1" applyFont="1" applyAlignment="1">
      <alignment wrapText="1"/>
    </xf>
    <xf numFmtId="0" fontId="19" fillId="0" borderId="0" xfId="8" applyNumberFormat="1" applyFont="1" applyAlignment="1">
      <alignment horizontal="right" vertical="top" wrapText="1"/>
    </xf>
    <xf numFmtId="4" fontId="19" fillId="0" borderId="0" xfId="8" applyNumberFormat="1" applyFont="1" applyAlignment="1">
      <alignment vertical="top" wrapText="1"/>
    </xf>
    <xf numFmtId="0" fontId="21" fillId="5" borderId="1" xfId="0" applyNumberFormat="1" applyFont="1" applyFill="1" applyBorder="1" applyAlignment="1">
      <alignment horizontal="right" wrapText="1"/>
    </xf>
    <xf numFmtId="0" fontId="21" fillId="0" borderId="0" xfId="0" applyFont="1" applyAlignment="1">
      <alignment horizontal="right" vertical="top" wrapText="1"/>
    </xf>
    <xf numFmtId="4" fontId="21" fillId="0" borderId="0" xfId="0" applyNumberFormat="1" applyFont="1" applyFill="1" applyBorder="1" applyAlignment="1">
      <alignment horizontal="right" vertical="top" wrapText="1"/>
    </xf>
    <xf numFmtId="4" fontId="19" fillId="0" borderId="0" xfId="8" applyNumberFormat="1" applyFont="1" applyAlignment="1">
      <alignment horizontal="right" vertical="top" wrapText="1"/>
    </xf>
    <xf numFmtId="2" fontId="19" fillId="0" borderId="0" xfId="8" applyNumberFormat="1" applyFont="1" applyAlignment="1">
      <alignment horizontal="right" vertical="top" wrapText="1"/>
    </xf>
    <xf numFmtId="0" fontId="28" fillId="0" borderId="0" xfId="8" applyFont="1" applyFill="1" applyAlignment="1">
      <alignment horizontal="right" vertical="center"/>
    </xf>
    <xf numFmtId="4" fontId="28" fillId="0" borderId="0" xfId="8" applyNumberFormat="1" applyFont="1" applyFill="1" applyAlignment="1">
      <alignment vertical="center"/>
    </xf>
    <xf numFmtId="4" fontId="19" fillId="0" borderId="0" xfId="8" applyNumberFormat="1" applyFont="1" applyFill="1" applyAlignment="1">
      <alignment horizontal="right" vertical="top" wrapText="1"/>
    </xf>
    <xf numFmtId="4" fontId="19" fillId="0" borderId="0" xfId="8" applyNumberFormat="1" applyFont="1" applyFill="1" applyAlignment="1">
      <alignment wrapText="1"/>
    </xf>
    <xf numFmtId="0" fontId="19" fillId="0" borderId="0" xfId="8" applyNumberFormat="1" applyFont="1" applyFill="1" applyAlignment="1">
      <alignment horizontal="right" vertical="top" wrapText="1"/>
    </xf>
    <xf numFmtId="4" fontId="19" fillId="0" borderId="0" xfId="8" applyNumberFormat="1" applyFont="1" applyAlignment="1">
      <alignment horizontal="right" wrapText="1"/>
    </xf>
    <xf numFmtId="0" fontId="19" fillId="5" borderId="1" xfId="0" applyNumberFormat="1" applyFont="1" applyFill="1" applyBorder="1" applyAlignment="1">
      <alignment horizontal="right" wrapText="1"/>
    </xf>
    <xf numFmtId="0" fontId="19" fillId="0" borderId="0" xfId="0" applyNumberFormat="1" applyFont="1" applyFill="1" applyAlignment="1">
      <alignment horizontal="right" wrapText="1"/>
    </xf>
    <xf numFmtId="0" fontId="19" fillId="0" borderId="0" xfId="0" applyNumberFormat="1" applyFont="1" applyAlignment="1">
      <alignment horizontal="right" wrapText="1"/>
    </xf>
    <xf numFmtId="0" fontId="19" fillId="3" borderId="0" xfId="0" applyNumberFormat="1" applyFont="1" applyFill="1" applyBorder="1" applyAlignment="1">
      <alignment horizontal="right" wrapText="1"/>
    </xf>
    <xf numFmtId="0" fontId="19" fillId="3" borderId="2" xfId="0" applyFont="1" applyFill="1" applyBorder="1" applyAlignment="1">
      <alignment wrapText="1"/>
    </xf>
    <xf numFmtId="0" fontId="19" fillId="3" borderId="2" xfId="0" applyNumberFormat="1" applyFont="1" applyFill="1" applyBorder="1" applyAlignment="1">
      <alignment horizontal="right" wrapText="1"/>
    </xf>
    <xf numFmtId="4" fontId="19" fillId="3" borderId="2" xfId="0" applyNumberFormat="1" applyFont="1" applyFill="1" applyBorder="1" applyAlignment="1">
      <alignment wrapText="1"/>
    </xf>
    <xf numFmtId="0" fontId="19" fillId="0" borderId="0" xfId="0" applyNumberFormat="1" applyFont="1" applyBorder="1" applyAlignment="1">
      <alignment horizontal="right" wrapText="1"/>
    </xf>
    <xf numFmtId="0" fontId="35" fillId="5" borderId="3" xfId="0" applyFont="1" applyFill="1" applyBorder="1" applyAlignment="1">
      <alignment wrapText="1"/>
    </xf>
    <xf numFmtId="4" fontId="35" fillId="5" borderId="1" xfId="0" applyNumberFormat="1" applyFont="1" applyFill="1" applyBorder="1" applyAlignment="1">
      <alignment wrapText="1"/>
    </xf>
    <xf numFmtId="0" fontId="36" fillId="0" borderId="0" xfId="0" applyFont="1" applyFill="1" applyBorder="1" applyAlignment="1">
      <alignment wrapText="1"/>
    </xf>
    <xf numFmtId="0" fontId="21" fillId="0" borderId="0" xfId="0" applyNumberFormat="1" applyFont="1" applyFill="1" applyBorder="1" applyAlignment="1">
      <alignment horizontal="right" wrapText="1"/>
    </xf>
    <xf numFmtId="4" fontId="35" fillId="0" borderId="0" xfId="0" applyNumberFormat="1" applyFont="1" applyFill="1" applyBorder="1" applyAlignment="1">
      <alignment wrapText="1"/>
    </xf>
    <xf numFmtId="0" fontId="21" fillId="0" borderId="7" xfId="0" applyFont="1" applyBorder="1" applyAlignment="1">
      <alignment horizontal="right"/>
    </xf>
    <xf numFmtId="4" fontId="21" fillId="0" borderId="7" xfId="0" applyNumberFormat="1" applyFont="1" applyBorder="1" applyAlignment="1">
      <alignment horizontal="right"/>
    </xf>
    <xf numFmtId="4" fontId="32" fillId="0" borderId="0" xfId="0" applyNumberFormat="1" applyFont="1" applyAlignment="1">
      <alignment horizontal="right"/>
    </xf>
    <xf numFmtId="4" fontId="32" fillId="0" borderId="0" xfId="0" applyNumberFormat="1" applyFont="1" applyAlignment="1">
      <alignment horizontal="justify"/>
    </xf>
    <xf numFmtId="0" fontId="27" fillId="7" borderId="0" xfId="0" applyFont="1" applyFill="1" applyAlignment="1">
      <alignment vertical="center"/>
    </xf>
    <xf numFmtId="4" fontId="32" fillId="7" borderId="0" xfId="0" applyNumberFormat="1" applyFont="1" applyFill="1" applyAlignment="1">
      <alignment horizontal="right" vertical="center"/>
    </xf>
    <xf numFmtId="4" fontId="26" fillId="7" borderId="0" xfId="0" applyNumberFormat="1" applyFont="1" applyFill="1" applyAlignment="1">
      <alignment vertical="center"/>
    </xf>
    <xf numFmtId="4" fontId="19" fillId="7" borderId="0" xfId="0" applyNumberFormat="1" applyFont="1" applyFill="1" applyAlignment="1">
      <alignment vertical="center"/>
    </xf>
    <xf numFmtId="4" fontId="32" fillId="7" borderId="0" xfId="0" applyNumberFormat="1" applyFont="1" applyFill="1" applyBorder="1" applyAlignment="1">
      <alignment horizontal="right" vertical="center"/>
    </xf>
    <xf numFmtId="4" fontId="26" fillId="7" borderId="0" xfId="0" applyNumberFormat="1" applyFont="1" applyFill="1" applyBorder="1" applyAlignment="1">
      <alignment vertical="center"/>
    </xf>
    <xf numFmtId="4" fontId="19" fillId="7" borderId="0" xfId="0" applyNumberFormat="1" applyFont="1" applyFill="1" applyBorder="1" applyAlignment="1">
      <alignment vertical="center"/>
    </xf>
    <xf numFmtId="4" fontId="37" fillId="7" borderId="0" xfId="0" applyNumberFormat="1" applyFont="1" applyFill="1" applyBorder="1" applyAlignment="1">
      <alignment horizontal="right" vertical="center"/>
    </xf>
    <xf numFmtId="0" fontId="32" fillId="0" borderId="0" xfId="0" applyFont="1" applyAlignment="1">
      <alignment horizontal="justify"/>
    </xf>
    <xf numFmtId="0" fontId="27" fillId="6" borderId="9" xfId="0" applyFont="1" applyFill="1" applyBorder="1" applyAlignment="1">
      <alignment horizontal="justify"/>
    </xf>
    <xf numFmtId="4" fontId="27" fillId="6" borderId="10" xfId="0" applyNumberFormat="1" applyFont="1" applyFill="1" applyBorder="1" applyAlignment="1">
      <alignment horizontal="right"/>
    </xf>
    <xf numFmtId="4" fontId="27" fillId="6" borderId="10" xfId="0" applyNumberFormat="1" applyFont="1" applyFill="1" applyBorder="1" applyAlignment="1">
      <alignment horizontal="justify"/>
    </xf>
    <xf numFmtId="4" fontId="21" fillId="6" borderId="10" xfId="0" applyNumberFormat="1" applyFont="1" applyFill="1" applyBorder="1" applyAlignment="1"/>
    <xf numFmtId="4" fontId="32" fillId="0" borderId="0" xfId="0" applyNumberFormat="1" applyFont="1" applyBorder="1" applyAlignment="1">
      <alignment horizontal="right"/>
    </xf>
    <xf numFmtId="4" fontId="32" fillId="0" borderId="0" xfId="0" applyNumberFormat="1" applyFont="1" applyBorder="1" applyAlignment="1">
      <alignment horizontal="justify"/>
    </xf>
    <xf numFmtId="0" fontId="32" fillId="5" borderId="9" xfId="0" applyFont="1" applyFill="1" applyBorder="1" applyAlignment="1">
      <alignment horizontal="justify"/>
    </xf>
    <xf numFmtId="4" fontId="32" fillId="5" borderId="10" xfId="0" applyNumberFormat="1" applyFont="1" applyFill="1" applyBorder="1" applyAlignment="1">
      <alignment horizontal="right"/>
    </xf>
    <xf numFmtId="4" fontId="32" fillId="5" borderId="10" xfId="0" applyNumberFormat="1" applyFont="1" applyFill="1" applyBorder="1" applyAlignment="1">
      <alignment horizontal="justify"/>
    </xf>
    <xf numFmtId="4" fontId="19" fillId="5" borderId="10" xfId="0" applyNumberFormat="1" applyFont="1" applyFill="1" applyBorder="1" applyAlignment="1"/>
    <xf numFmtId="0" fontId="32" fillId="8" borderId="9" xfId="0" applyFont="1" applyFill="1" applyBorder="1" applyAlignment="1">
      <alignment horizontal="justify"/>
    </xf>
    <xf numFmtId="4" fontId="32" fillId="8" borderId="10" xfId="0" applyNumberFormat="1" applyFont="1" applyFill="1" applyBorder="1" applyAlignment="1">
      <alignment horizontal="right"/>
    </xf>
    <xf numFmtId="4" fontId="32" fillId="8" borderId="10" xfId="0" applyNumberFormat="1" applyFont="1" applyFill="1" applyBorder="1" applyAlignment="1">
      <alignment horizontal="justify"/>
    </xf>
    <xf numFmtId="4" fontId="19" fillId="8" borderId="10" xfId="0" applyNumberFormat="1" applyFont="1" applyFill="1" applyBorder="1" applyAlignment="1"/>
    <xf numFmtId="0" fontId="33" fillId="0" borderId="0" xfId="0" applyFont="1" applyAlignment="1">
      <alignment horizontal="justify"/>
    </xf>
    <xf numFmtId="0" fontId="33" fillId="0" borderId="0" xfId="0" applyFont="1" applyAlignment="1">
      <alignment horizontal="right"/>
    </xf>
    <xf numFmtId="4" fontId="33" fillId="0" borderId="0" xfId="0" applyNumberFormat="1" applyFont="1"/>
    <xf numFmtId="0" fontId="26" fillId="0" borderId="0" xfId="0" applyNumberFormat="1" applyFont="1" applyAlignment="1">
      <alignment horizontal="left" vertical="top"/>
    </xf>
    <xf numFmtId="0" fontId="26" fillId="0" borderId="0" xfId="0" applyFont="1" applyAlignment="1">
      <alignment horizontal="right"/>
    </xf>
    <xf numFmtId="4" fontId="26" fillId="0" borderId="0" xfId="0" applyNumberFormat="1" applyFont="1"/>
    <xf numFmtId="4" fontId="21" fillId="10" borderId="0" xfId="0" applyNumberFormat="1" applyFont="1" applyFill="1" applyProtection="1">
      <protection locked="0"/>
    </xf>
    <xf numFmtId="4" fontId="21" fillId="10" borderId="0" xfId="0" applyNumberFormat="1" applyFont="1" applyFill="1" applyAlignment="1">
      <alignment horizontal="right"/>
    </xf>
    <xf numFmtId="0" fontId="21" fillId="10" borderId="0" xfId="0" applyFont="1" applyFill="1" applyAlignment="1" applyProtection="1">
      <alignment horizontal="center"/>
      <protection locked="0"/>
    </xf>
    <xf numFmtId="4" fontId="27" fillId="0" borderId="7" xfId="0" applyNumberFormat="1" applyFont="1" applyBorder="1" applyAlignment="1">
      <alignment horizontal="justify"/>
    </xf>
    <xf numFmtId="0" fontId="21" fillId="3" borderId="0" xfId="0" applyFont="1" applyFill="1" applyBorder="1" applyAlignment="1">
      <alignment horizontal="left" wrapText="1"/>
    </xf>
    <xf numFmtId="0" fontId="19" fillId="0" borderId="0" xfId="0" applyFont="1" applyAlignment="1">
      <alignment vertical="top" wrapText="1"/>
    </xf>
  </cellXfs>
  <cellStyles count="9">
    <cellStyle name="Comma_troškovnik ARHITEKTURA OBJEKT" xfId="5"/>
    <cellStyle name="Comma_troškovnik elektroinstalacija" xfId="2"/>
    <cellStyle name="Comma_troškovnik strojarske instalacije" xfId="6"/>
    <cellStyle name="Normal_Marković STROJ.-Tablica" xfId="7"/>
    <cellStyle name="Normal_TROŠKOVNIK DUGOPOLJE" xfId="4"/>
    <cellStyle name="Normalno" xfId="0" builtinId="0"/>
    <cellStyle name="Style 1" xfId="8"/>
    <cellStyle name="Zarez" xfId="1" builtinId="3"/>
    <cellStyle name="Zarez_Sheet1" xfId="3"/>
  </cellStyles>
  <dxfs count="2">
    <dxf>
      <font>
        <b val="0"/>
        <i val="0"/>
        <strike val="0"/>
        <condense val="0"/>
        <extend val="0"/>
        <color indexed="9"/>
      </font>
    </dxf>
    <dxf>
      <font>
        <b val="0"/>
        <i val="0"/>
        <strike val="0"/>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838200</xdr:colOff>
      <xdr:row>0</xdr:row>
      <xdr:rowOff>0</xdr:rowOff>
    </xdr:to>
    <xdr:sp macro="" textlink="">
      <xdr:nvSpPr>
        <xdr:cNvPr id="1025" name="Line 1"/>
        <xdr:cNvSpPr>
          <a:spLocks noChangeShapeType="1"/>
        </xdr:cNvSpPr>
      </xdr:nvSpPr>
      <xdr:spPr bwMode="auto">
        <a:xfrm>
          <a:off x="1266825" y="0"/>
          <a:ext cx="5343525" cy="0"/>
        </a:xfrm>
        <a:prstGeom prst="line">
          <a:avLst/>
        </a:prstGeom>
        <a:noFill/>
        <a:ln w="9525">
          <a:solidFill>
            <a:srgbClr val="000000"/>
          </a:solidFill>
          <a:round/>
          <a:headEnd/>
          <a:tailEnd/>
        </a:ln>
      </xdr:spPr>
    </xdr:sp>
    <xdr:clientData/>
  </xdr:twoCellAnchor>
  <xdr:twoCellAnchor>
    <xdr:from>
      <xdr:col>0</xdr:col>
      <xdr:colOff>28575</xdr:colOff>
      <xdr:row>0</xdr:row>
      <xdr:rowOff>0</xdr:rowOff>
    </xdr:from>
    <xdr:to>
      <xdr:col>0</xdr:col>
      <xdr:colOff>676275</xdr:colOff>
      <xdr:row>0</xdr:row>
      <xdr:rowOff>0</xdr:rowOff>
    </xdr:to>
    <xdr:pic>
      <xdr:nvPicPr>
        <xdr:cNvPr id="1052" name="Picture 28"/>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0"/>
          <a:ext cx="647700" cy="0"/>
        </a:xfrm>
        <a:prstGeom prst="rect">
          <a:avLst/>
        </a:prstGeom>
        <a:noFill/>
        <a:ln w="9525">
          <a:noFill/>
          <a:miter lim="800000"/>
          <a:headEnd/>
          <a:tailEn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9"/>
  <sheetViews>
    <sheetView showZeros="0" tabSelected="1" view="pageBreakPreview" zoomScaleNormal="120" zoomScaleSheetLayoutView="100" workbookViewId="0">
      <selection activeCell="C71" sqref="C71"/>
    </sheetView>
  </sheetViews>
  <sheetFormatPr defaultColWidth="9.140625" defaultRowHeight="12.75"/>
  <cols>
    <col min="1" max="1" width="7" style="315" customWidth="1"/>
    <col min="2" max="2" width="45.7109375" style="117" customWidth="1"/>
    <col min="3" max="3" width="9.5703125" style="183" customWidth="1"/>
    <col min="4" max="4" width="11.28515625" style="24" customWidth="1"/>
    <col min="5" max="5" width="12.85546875" style="28" customWidth="1"/>
    <col min="6" max="6" width="15.42578125" style="24" customWidth="1"/>
    <col min="7" max="7" width="13.85546875" style="250" customWidth="1"/>
    <col min="8" max="8" width="7.85546875" customWidth="1"/>
  </cols>
  <sheetData>
    <row r="1" spans="1:8" ht="15.75">
      <c r="A1" s="314" t="s">
        <v>602</v>
      </c>
      <c r="E1" s="574" t="s">
        <v>671</v>
      </c>
      <c r="F1" s="575"/>
      <c r="G1" s="576"/>
      <c r="H1" s="1"/>
    </row>
    <row r="2" spans="1:8">
      <c r="G2" s="576" t="s">
        <v>672</v>
      </c>
      <c r="H2" s="1"/>
    </row>
    <row r="3" spans="1:8">
      <c r="H3" s="1"/>
    </row>
    <row r="4" spans="1:8">
      <c r="A4" s="316" t="s">
        <v>601</v>
      </c>
      <c r="B4" s="118"/>
      <c r="H4" s="1"/>
    </row>
    <row r="5" spans="1:8">
      <c r="A5" s="317" t="s">
        <v>600</v>
      </c>
      <c r="H5" s="1"/>
    </row>
    <row r="6" spans="1:8">
      <c r="A6" s="318"/>
      <c r="B6" s="319"/>
      <c r="C6" s="320"/>
      <c r="D6" s="321"/>
      <c r="E6" s="322"/>
      <c r="F6" s="321"/>
      <c r="G6" s="251"/>
    </row>
    <row r="7" spans="1:8" ht="13.5" thickBot="1">
      <c r="H7" s="1"/>
    </row>
    <row r="8" spans="1:8" ht="20.25" customHeight="1" thickBot="1">
      <c r="A8" s="323" t="s">
        <v>534</v>
      </c>
      <c r="B8" s="324"/>
      <c r="C8" s="324"/>
      <c r="D8" s="325"/>
      <c r="E8" s="326"/>
      <c r="F8" s="32"/>
      <c r="G8" s="252"/>
      <c r="H8" s="1"/>
    </row>
    <row r="9" spans="1:8" ht="12" customHeight="1">
      <c r="A9" s="327"/>
      <c r="B9" s="119"/>
      <c r="D9" s="73"/>
      <c r="E9" s="245"/>
      <c r="H9" s="1"/>
    </row>
    <row r="10" spans="1:8">
      <c r="H10" s="1"/>
    </row>
    <row r="11" spans="1:8">
      <c r="B11" s="117" t="s">
        <v>1</v>
      </c>
      <c r="H11" s="1"/>
    </row>
    <row r="12" spans="1:8">
      <c r="H12" s="1"/>
    </row>
    <row r="13" spans="1:8" s="3" customFormat="1">
      <c r="A13" s="328" t="s">
        <v>2</v>
      </c>
      <c r="B13" s="118" t="s">
        <v>3</v>
      </c>
      <c r="C13" s="329"/>
      <c r="D13" s="34"/>
      <c r="E13" s="74"/>
      <c r="F13" s="24"/>
      <c r="G13" s="253"/>
      <c r="H13" s="5"/>
    </row>
    <row r="14" spans="1:8" s="8" customFormat="1">
      <c r="A14" s="330"/>
      <c r="B14" s="120"/>
      <c r="C14" s="331"/>
      <c r="D14" s="332"/>
      <c r="E14" s="28"/>
      <c r="F14" s="24"/>
      <c r="G14" s="254"/>
      <c r="H14" s="7"/>
    </row>
    <row r="15" spans="1:8" s="2" customFormat="1">
      <c r="A15" s="315" t="s">
        <v>4</v>
      </c>
      <c r="B15" s="117" t="s">
        <v>5</v>
      </c>
      <c r="C15" s="183"/>
      <c r="D15" s="24"/>
      <c r="E15" s="28"/>
      <c r="F15" s="24">
        <f>F98</f>
        <v>0</v>
      </c>
      <c r="G15" s="250"/>
      <c r="H15" s="1"/>
    </row>
    <row r="16" spans="1:8" s="10" customFormat="1">
      <c r="A16" s="333"/>
      <c r="B16" s="121"/>
      <c r="C16" s="334"/>
      <c r="D16" s="335"/>
      <c r="E16" s="28"/>
      <c r="F16" s="24"/>
      <c r="G16" s="255"/>
      <c r="H16" s="9"/>
    </row>
    <row r="17" spans="1:8" s="2" customFormat="1">
      <c r="A17" s="315" t="s">
        <v>6</v>
      </c>
      <c r="B17" s="117" t="s">
        <v>7</v>
      </c>
      <c r="C17" s="183"/>
      <c r="D17" s="24"/>
      <c r="E17" s="28"/>
      <c r="F17" s="24">
        <f>F131</f>
        <v>0</v>
      </c>
      <c r="G17" s="250"/>
      <c r="H17" s="1"/>
    </row>
    <row r="18" spans="1:8" s="10" customFormat="1">
      <c r="A18" s="333"/>
      <c r="B18" s="121"/>
      <c r="C18" s="334"/>
      <c r="D18" s="335"/>
      <c r="E18" s="28"/>
      <c r="F18" s="24"/>
      <c r="G18" s="255"/>
      <c r="H18" s="9"/>
    </row>
    <row r="19" spans="1:8" s="2" customFormat="1">
      <c r="A19" s="315" t="s">
        <v>8</v>
      </c>
      <c r="B19" s="117" t="s">
        <v>9</v>
      </c>
      <c r="C19" s="183"/>
      <c r="D19" s="24"/>
      <c r="E19" s="28"/>
      <c r="F19" s="24">
        <f>F158</f>
        <v>0</v>
      </c>
      <c r="G19" s="250"/>
      <c r="H19" s="1"/>
    </row>
    <row r="20" spans="1:8" s="10" customFormat="1">
      <c r="A20" s="333"/>
      <c r="B20" s="121"/>
      <c r="C20" s="334"/>
      <c r="D20" s="335"/>
      <c r="E20" s="28"/>
      <c r="F20" s="24"/>
      <c r="G20" s="255"/>
      <c r="H20" s="9"/>
    </row>
    <row r="21" spans="1:8" s="2" customFormat="1">
      <c r="A21" s="315" t="s">
        <v>10</v>
      </c>
      <c r="B21" s="117" t="s">
        <v>11</v>
      </c>
      <c r="C21" s="183"/>
      <c r="D21" s="24"/>
      <c r="E21" s="28"/>
      <c r="F21" s="24">
        <f>F191</f>
        <v>0</v>
      </c>
      <c r="G21" s="250"/>
      <c r="H21" s="1"/>
    </row>
    <row r="22" spans="1:8" s="10" customFormat="1">
      <c r="A22" s="333"/>
      <c r="B22" s="122"/>
      <c r="C22" s="334"/>
      <c r="D22" s="335"/>
      <c r="E22" s="28"/>
      <c r="F22" s="24"/>
      <c r="G22" s="255"/>
      <c r="H22" s="9"/>
    </row>
    <row r="23" spans="1:8" s="2" customFormat="1">
      <c r="A23" s="315" t="s">
        <v>162</v>
      </c>
      <c r="B23" s="123" t="s">
        <v>154</v>
      </c>
      <c r="C23" s="183"/>
      <c r="D23" s="24"/>
      <c r="E23" s="28"/>
      <c r="F23" s="24">
        <f>F206</f>
        <v>0</v>
      </c>
      <c r="G23" s="250"/>
    </row>
    <row r="24" spans="1:8" s="2" customFormat="1">
      <c r="A24" s="315"/>
      <c r="B24" s="123"/>
      <c r="C24" s="183"/>
      <c r="D24" s="24"/>
      <c r="E24" s="28"/>
      <c r="F24" s="24"/>
      <c r="G24" s="250"/>
    </row>
    <row r="25" spans="1:8" s="2" customFormat="1">
      <c r="A25" s="336"/>
      <c r="B25" s="124" t="s">
        <v>12</v>
      </c>
      <c r="C25" s="337"/>
      <c r="D25" s="56"/>
      <c r="E25" s="246"/>
      <c r="F25" s="33">
        <f>SUM(F15:F23)</f>
        <v>0</v>
      </c>
      <c r="G25" s="256"/>
      <c r="H25" s="1"/>
    </row>
    <row r="26" spans="1:8" s="2" customFormat="1">
      <c r="A26" s="315"/>
      <c r="B26" s="117"/>
      <c r="C26" s="183"/>
      <c r="D26" s="24"/>
      <c r="E26" s="28"/>
      <c r="F26" s="24"/>
      <c r="G26" s="250"/>
      <c r="H26" s="1"/>
    </row>
    <row r="27" spans="1:8" s="2" customFormat="1">
      <c r="A27" s="315"/>
      <c r="B27" s="117"/>
      <c r="C27" s="183"/>
      <c r="D27" s="24"/>
      <c r="E27" s="28"/>
      <c r="F27" s="24"/>
      <c r="G27" s="250"/>
      <c r="H27" s="1"/>
    </row>
    <row r="28" spans="1:8" s="3" customFormat="1">
      <c r="A28" s="328" t="s">
        <v>13</v>
      </c>
      <c r="B28" s="118" t="s">
        <v>0</v>
      </c>
      <c r="C28" s="329"/>
      <c r="D28" s="34"/>
      <c r="E28" s="74"/>
      <c r="F28" s="34"/>
      <c r="G28" s="253"/>
      <c r="H28" s="5"/>
    </row>
    <row r="29" spans="1:8" s="2" customFormat="1">
      <c r="A29" s="315"/>
      <c r="B29" s="117"/>
      <c r="C29" s="183"/>
      <c r="D29" s="24"/>
      <c r="E29" s="28"/>
      <c r="F29" s="24"/>
      <c r="G29" s="250"/>
      <c r="H29" s="1"/>
    </row>
    <row r="30" spans="1:8" s="2" customFormat="1">
      <c r="A30" s="315" t="s">
        <v>14</v>
      </c>
      <c r="B30" s="117" t="s">
        <v>15</v>
      </c>
      <c r="C30" s="183"/>
      <c r="D30" s="24"/>
      <c r="E30" s="28"/>
      <c r="F30" s="24">
        <f>F264</f>
        <v>0</v>
      </c>
      <c r="G30" s="250"/>
      <c r="H30" s="1"/>
    </row>
    <row r="31" spans="1:8" s="10" customFormat="1">
      <c r="A31" s="333"/>
      <c r="B31" s="121"/>
      <c r="C31" s="334"/>
      <c r="D31" s="335"/>
      <c r="E31" s="28"/>
      <c r="F31" s="24"/>
      <c r="G31" s="255"/>
      <c r="H31" s="9"/>
    </row>
    <row r="32" spans="1:8" s="2" customFormat="1">
      <c r="A32" s="315" t="s">
        <v>16</v>
      </c>
      <c r="B32" s="117" t="s">
        <v>17</v>
      </c>
      <c r="C32" s="183"/>
      <c r="D32" s="24"/>
      <c r="E32" s="28"/>
      <c r="F32" s="24">
        <f>F327</f>
        <v>0</v>
      </c>
      <c r="G32" s="250"/>
      <c r="H32" s="1"/>
    </row>
    <row r="33" spans="1:8" s="10" customFormat="1">
      <c r="A33" s="333"/>
      <c r="B33" s="121"/>
      <c r="C33" s="334"/>
      <c r="D33" s="335"/>
      <c r="E33" s="28"/>
      <c r="F33" s="24"/>
      <c r="G33" s="255"/>
      <c r="H33" s="9"/>
    </row>
    <row r="34" spans="1:8" s="2" customFormat="1">
      <c r="A34" s="315" t="s">
        <v>18</v>
      </c>
      <c r="B34" s="117" t="s">
        <v>50</v>
      </c>
      <c r="C34" s="183"/>
      <c r="D34" s="24"/>
      <c r="E34" s="28"/>
      <c r="F34" s="24">
        <f>F359</f>
        <v>0</v>
      </c>
      <c r="G34" s="250"/>
      <c r="H34" s="1"/>
    </row>
    <row r="35" spans="1:8" s="10" customFormat="1">
      <c r="A35" s="333"/>
      <c r="B35" s="121"/>
      <c r="C35" s="334"/>
      <c r="D35" s="335"/>
      <c r="E35" s="28"/>
      <c r="F35" s="24"/>
      <c r="G35" s="255"/>
      <c r="H35" s="9"/>
    </row>
    <row r="36" spans="1:8" s="2" customFormat="1">
      <c r="A36" s="315" t="s">
        <v>53</v>
      </c>
      <c r="B36" s="117" t="s">
        <v>52</v>
      </c>
      <c r="C36" s="183"/>
      <c r="D36" s="24"/>
      <c r="E36" s="28"/>
      <c r="F36" s="24">
        <f>F378</f>
        <v>0</v>
      </c>
      <c r="G36" s="250"/>
      <c r="H36" s="1"/>
    </row>
    <row r="37" spans="1:8" s="10" customFormat="1">
      <c r="A37" s="333"/>
      <c r="B37" s="121"/>
      <c r="C37" s="334"/>
      <c r="D37" s="335"/>
      <c r="E37" s="28"/>
      <c r="F37" s="24"/>
      <c r="G37" s="255"/>
      <c r="H37" s="9"/>
    </row>
    <row r="38" spans="1:8" s="2" customFormat="1">
      <c r="A38" s="315" t="s">
        <v>51</v>
      </c>
      <c r="B38" s="117" t="s">
        <v>19</v>
      </c>
      <c r="C38" s="183"/>
      <c r="D38" s="24"/>
      <c r="E38" s="28"/>
      <c r="F38" s="24">
        <f>F394</f>
        <v>0</v>
      </c>
      <c r="G38" s="250"/>
      <c r="H38" s="1"/>
    </row>
    <row r="39" spans="1:8" s="2" customFormat="1">
      <c r="A39" s="315"/>
      <c r="B39" s="117"/>
      <c r="C39" s="183"/>
      <c r="D39" s="24"/>
      <c r="E39" s="28"/>
      <c r="F39" s="24"/>
      <c r="G39" s="250"/>
      <c r="H39" s="1"/>
    </row>
    <row r="40" spans="1:8" s="17" customFormat="1">
      <c r="A40" s="338"/>
      <c r="B40" s="124" t="s">
        <v>20</v>
      </c>
      <c r="C40" s="337"/>
      <c r="D40" s="56"/>
      <c r="E40" s="246"/>
      <c r="F40" s="33">
        <f>SUM(F29:F38)</f>
        <v>0</v>
      </c>
      <c r="G40" s="257"/>
      <c r="H40" s="16"/>
    </row>
    <row r="41" spans="1:8" s="17" customFormat="1">
      <c r="A41" s="339"/>
      <c r="B41" s="125"/>
      <c r="C41" s="340"/>
      <c r="D41" s="341"/>
      <c r="E41" s="247"/>
      <c r="F41" s="35"/>
      <c r="G41" s="258"/>
      <c r="H41" s="16"/>
    </row>
    <row r="42" spans="1:8" s="17" customFormat="1">
      <c r="A42" s="118" t="s">
        <v>46</v>
      </c>
      <c r="B42" s="118" t="s">
        <v>629</v>
      </c>
      <c r="C42" s="340"/>
      <c r="D42" s="341"/>
      <c r="E42" s="247"/>
      <c r="F42" s="35"/>
      <c r="G42" s="258"/>
      <c r="H42" s="16"/>
    </row>
    <row r="43" spans="1:8" s="17" customFormat="1">
      <c r="A43" s="117"/>
      <c r="B43" s="117"/>
      <c r="C43" s="340"/>
      <c r="D43" s="341"/>
      <c r="E43" s="247"/>
      <c r="F43" s="35"/>
      <c r="G43" s="258"/>
      <c r="H43" s="16"/>
    </row>
    <row r="44" spans="1:8" s="17" customFormat="1" ht="15">
      <c r="A44" s="117" t="s">
        <v>608</v>
      </c>
      <c r="B44" s="117" t="s">
        <v>630</v>
      </c>
      <c r="C44" s="342"/>
      <c r="D44" s="343"/>
      <c r="E44" s="28"/>
      <c r="F44" s="24">
        <f>F448</f>
        <v>0</v>
      </c>
      <c r="G44" s="258"/>
      <c r="H44" s="16"/>
    </row>
    <row r="45" spans="1:8" s="17" customFormat="1" ht="15">
      <c r="A45" s="117"/>
      <c r="B45" s="117" t="s">
        <v>574</v>
      </c>
      <c r="C45" s="342"/>
      <c r="D45" s="343"/>
      <c r="E45" s="28"/>
      <c r="F45" s="24"/>
      <c r="G45" s="258"/>
      <c r="H45" s="16"/>
    </row>
    <row r="46" spans="1:8" s="17" customFormat="1" ht="15">
      <c r="A46" s="117" t="s">
        <v>612</v>
      </c>
      <c r="B46" s="117" t="s">
        <v>631</v>
      </c>
      <c r="C46" s="342"/>
      <c r="D46" s="343"/>
      <c r="E46" s="28"/>
      <c r="F46" s="24">
        <f>F467</f>
        <v>0</v>
      </c>
      <c r="G46" s="258"/>
      <c r="H46" s="16"/>
    </row>
    <row r="47" spans="1:8" s="17" customFormat="1" ht="15">
      <c r="A47" s="117"/>
      <c r="B47" s="117" t="s">
        <v>575</v>
      </c>
      <c r="C47" s="342"/>
      <c r="D47" s="343"/>
      <c r="E47" s="28"/>
      <c r="F47" s="24"/>
      <c r="G47" s="258"/>
      <c r="H47" s="16"/>
    </row>
    <row r="48" spans="1:8" s="17" customFormat="1" ht="15">
      <c r="A48" s="117" t="s">
        <v>618</v>
      </c>
      <c r="B48" s="117" t="s">
        <v>632</v>
      </c>
      <c r="C48" s="342"/>
      <c r="D48" s="343"/>
      <c r="E48" s="28"/>
      <c r="F48" s="24">
        <f>F480</f>
        <v>0</v>
      </c>
      <c r="G48" s="258"/>
      <c r="H48" s="16"/>
    </row>
    <row r="49" spans="1:8" s="17" customFormat="1" ht="15">
      <c r="A49" s="117"/>
      <c r="B49" s="117"/>
      <c r="C49" s="342"/>
      <c r="D49" s="343"/>
      <c r="E49" s="28"/>
      <c r="F49" s="24"/>
      <c r="G49" s="258"/>
      <c r="H49" s="16"/>
    </row>
    <row r="50" spans="1:8" s="17" customFormat="1" ht="15">
      <c r="A50" s="117" t="s">
        <v>622</v>
      </c>
      <c r="B50" s="117" t="s">
        <v>633</v>
      </c>
      <c r="C50" s="342" t="s">
        <v>545</v>
      </c>
      <c r="D50" s="343"/>
      <c r="E50" s="28"/>
      <c r="F50" s="24">
        <f>F490</f>
        <v>0</v>
      </c>
      <c r="G50" s="258"/>
      <c r="H50" s="16"/>
    </row>
    <row r="51" spans="1:8" s="17" customFormat="1" ht="15">
      <c r="A51" s="117"/>
      <c r="B51" s="117" t="s">
        <v>545</v>
      </c>
      <c r="C51" s="342"/>
      <c r="D51" s="343"/>
      <c r="E51" s="28"/>
      <c r="F51" s="24"/>
      <c r="G51" s="258"/>
      <c r="H51" s="16"/>
    </row>
    <row r="52" spans="1:8" s="17" customFormat="1" ht="15">
      <c r="A52" s="117" t="s">
        <v>625</v>
      </c>
      <c r="B52" s="117" t="s">
        <v>634</v>
      </c>
      <c r="C52" s="342"/>
      <c r="D52" s="343"/>
      <c r="E52" s="28"/>
      <c r="F52" s="24">
        <f>F499</f>
        <v>0</v>
      </c>
      <c r="G52" s="259"/>
      <c r="H52" s="16"/>
    </row>
    <row r="53" spans="1:8" s="17" customFormat="1" ht="15">
      <c r="A53" s="117"/>
      <c r="B53" s="117"/>
      <c r="C53" s="342"/>
      <c r="D53" s="343"/>
      <c r="E53" s="28"/>
      <c r="F53" s="24"/>
      <c r="G53" s="259"/>
      <c r="H53" s="16"/>
    </row>
    <row r="54" spans="1:8" s="17" customFormat="1">
      <c r="A54" s="338"/>
      <c r="B54" s="124" t="s">
        <v>635</v>
      </c>
      <c r="C54" s="337"/>
      <c r="D54" s="56"/>
      <c r="E54" s="246"/>
      <c r="F54" s="33">
        <f>SUM(F43:F52)</f>
        <v>0</v>
      </c>
      <c r="G54" s="257"/>
      <c r="H54" s="16"/>
    </row>
    <row r="55" spans="1:8" s="17" customFormat="1" ht="15">
      <c r="A55" s="117"/>
      <c r="B55" s="117"/>
      <c r="C55" s="342"/>
      <c r="D55" s="343"/>
      <c r="E55" s="28"/>
      <c r="F55" s="24"/>
      <c r="G55" s="259"/>
      <c r="H55" s="16"/>
    </row>
    <row r="56" spans="1:8" s="17" customFormat="1">
      <c r="A56" s="344"/>
      <c r="B56" s="126"/>
      <c r="C56" s="345"/>
      <c r="D56" s="26"/>
      <c r="E56" s="31"/>
      <c r="F56" s="26"/>
      <c r="G56" s="259"/>
      <c r="H56" s="16"/>
    </row>
    <row r="57" spans="1:8" s="17" customFormat="1">
      <c r="A57" s="346"/>
      <c r="B57" s="127" t="s">
        <v>636</v>
      </c>
      <c r="C57" s="347"/>
      <c r="D57" s="348"/>
      <c r="E57" s="78"/>
      <c r="F57" s="36">
        <f>F25+F40+F54</f>
        <v>0</v>
      </c>
      <c r="G57" s="260"/>
      <c r="H57" s="16"/>
    </row>
    <row r="58" spans="1:8" s="17" customFormat="1">
      <c r="A58" s="344"/>
      <c r="B58" s="128"/>
      <c r="C58" s="26"/>
      <c r="D58" s="26"/>
      <c r="E58" s="248"/>
      <c r="F58" s="37"/>
      <c r="G58" s="259"/>
      <c r="H58" s="16"/>
    </row>
    <row r="59" spans="1:8" s="17" customFormat="1">
      <c r="A59" s="349"/>
      <c r="B59" s="129" t="s">
        <v>541</v>
      </c>
      <c r="C59" s="350"/>
      <c r="D59" s="350"/>
      <c r="E59" s="249"/>
      <c r="F59" s="38">
        <f>F57*0.25</f>
        <v>0</v>
      </c>
      <c r="G59" s="261"/>
      <c r="H59" s="16"/>
    </row>
    <row r="60" spans="1:8" s="18" customFormat="1">
      <c r="A60" s="344"/>
      <c r="B60" s="351"/>
      <c r="C60" s="351"/>
      <c r="D60" s="351"/>
      <c r="E60" s="352"/>
      <c r="F60" s="26"/>
      <c r="G60" s="259"/>
      <c r="H60" s="16"/>
    </row>
    <row r="61" spans="1:8" s="17" customFormat="1">
      <c r="A61" s="349"/>
      <c r="B61" s="130" t="s">
        <v>198</v>
      </c>
      <c r="C61" s="353"/>
      <c r="D61" s="350"/>
      <c r="E61" s="249"/>
      <c r="F61" s="38">
        <f>F59+F57</f>
        <v>0</v>
      </c>
      <c r="G61" s="261"/>
      <c r="H61" s="16"/>
    </row>
    <row r="62" spans="1:8">
      <c r="B62" s="131"/>
      <c r="C62" s="24"/>
      <c r="E62" s="74"/>
      <c r="F62" s="34"/>
      <c r="H62" s="1"/>
    </row>
    <row r="63" spans="1:8">
      <c r="B63" s="132" t="s">
        <v>48</v>
      </c>
      <c r="C63" s="24"/>
      <c r="E63" s="74"/>
      <c r="F63" s="34"/>
      <c r="H63" s="1"/>
    </row>
    <row r="64" spans="1:8">
      <c r="B64" s="119" t="s">
        <v>49</v>
      </c>
      <c r="H64" s="1"/>
    </row>
    <row r="65" spans="1:8">
      <c r="A65" s="243"/>
      <c r="B65" s="133"/>
      <c r="C65" s="24"/>
      <c r="D65" s="354"/>
    </row>
    <row r="66" spans="1:8">
      <c r="A66" s="134"/>
      <c r="B66" s="119"/>
      <c r="D66" s="72"/>
      <c r="G66" s="262"/>
    </row>
    <row r="67" spans="1:8">
      <c r="A67" s="134"/>
      <c r="B67" s="119"/>
      <c r="D67" s="72"/>
      <c r="G67" s="262"/>
    </row>
    <row r="68" spans="1:8">
      <c r="A68" s="134"/>
      <c r="B68" s="134"/>
      <c r="D68" s="72"/>
      <c r="G68" s="262"/>
    </row>
    <row r="69" spans="1:8">
      <c r="A69" s="134"/>
      <c r="B69" s="134"/>
      <c r="D69" s="72"/>
      <c r="G69" s="262"/>
    </row>
    <row r="70" spans="1:8" ht="13.5" thickBot="1">
      <c r="H70" s="1"/>
    </row>
    <row r="71" spans="1:8" s="3" customFormat="1" ht="45.75" thickBot="1">
      <c r="A71" s="355" t="s">
        <v>341</v>
      </c>
      <c r="B71" s="135" t="s">
        <v>342</v>
      </c>
      <c r="C71" s="356" t="s">
        <v>343</v>
      </c>
      <c r="D71" s="357" t="s">
        <v>344</v>
      </c>
      <c r="E71" s="115" t="s">
        <v>599</v>
      </c>
      <c r="F71" s="116" t="s">
        <v>345</v>
      </c>
      <c r="G71" s="263" t="s">
        <v>638</v>
      </c>
      <c r="H71" s="5"/>
    </row>
    <row r="72" spans="1:8">
      <c r="H72" s="1"/>
    </row>
    <row r="73" spans="1:8" s="4" customFormat="1" ht="15">
      <c r="A73" s="358" t="s">
        <v>2</v>
      </c>
      <c r="B73" s="136" t="s">
        <v>3</v>
      </c>
      <c r="C73" s="359"/>
      <c r="D73" s="360"/>
      <c r="E73" s="77"/>
      <c r="F73" s="39"/>
      <c r="G73" s="264"/>
      <c r="H73" s="6"/>
    </row>
    <row r="74" spans="1:8">
      <c r="H74" s="1"/>
    </row>
    <row r="75" spans="1:8" s="3" customFormat="1">
      <c r="A75" s="361" t="s">
        <v>4</v>
      </c>
      <c r="B75" s="137" t="s">
        <v>5</v>
      </c>
      <c r="C75" s="362"/>
      <c r="D75" s="39"/>
      <c r="E75" s="77"/>
      <c r="F75" s="39"/>
      <c r="G75" s="265"/>
      <c r="H75" s="5"/>
    </row>
    <row r="76" spans="1:8">
      <c r="H76" s="1"/>
    </row>
    <row r="78" spans="1:8" ht="67.5" customHeight="1">
      <c r="A78" s="315" t="s">
        <v>2</v>
      </c>
      <c r="B78" s="138" t="s">
        <v>124</v>
      </c>
      <c r="C78" s="183" t="s">
        <v>22</v>
      </c>
      <c r="D78" s="72">
        <v>210</v>
      </c>
      <c r="F78" s="24">
        <f>SUM(D78*E78)</f>
        <v>0</v>
      </c>
      <c r="G78" s="262"/>
    </row>
    <row r="80" spans="1:8" ht="68.25" customHeight="1">
      <c r="A80" s="315" t="s">
        <v>13</v>
      </c>
      <c r="B80" s="117" t="s">
        <v>102</v>
      </c>
      <c r="C80" s="183" t="s">
        <v>22</v>
      </c>
      <c r="D80" s="24">
        <v>60</v>
      </c>
      <c r="F80" s="24">
        <f>SUM(D80*E80)</f>
        <v>0</v>
      </c>
      <c r="G80" s="262"/>
    </row>
    <row r="82" spans="1:7" ht="80.25" customHeight="1">
      <c r="A82" s="315" t="s">
        <v>46</v>
      </c>
      <c r="B82" s="117" t="s">
        <v>103</v>
      </c>
      <c r="C82" s="183" t="s">
        <v>22</v>
      </c>
      <c r="D82" s="24">
        <v>14</v>
      </c>
      <c r="F82" s="24">
        <f>SUM(D82*E82)</f>
        <v>0</v>
      </c>
      <c r="G82" s="262"/>
    </row>
    <row r="84" spans="1:7" ht="38.25">
      <c r="A84" s="315" t="s">
        <v>47</v>
      </c>
      <c r="B84" s="123" t="s">
        <v>125</v>
      </c>
      <c r="C84" s="183" t="s">
        <v>22</v>
      </c>
      <c r="D84" s="24">
        <v>28</v>
      </c>
      <c r="F84" s="24">
        <f>SUM(D84*E84)</f>
        <v>0</v>
      </c>
      <c r="G84" s="262"/>
    </row>
    <row r="85" spans="1:7">
      <c r="B85" s="138"/>
    </row>
    <row r="86" spans="1:7" ht="51">
      <c r="A86" s="315" t="s">
        <v>23</v>
      </c>
      <c r="B86" s="117" t="s">
        <v>126</v>
      </c>
    </row>
    <row r="87" spans="1:7">
      <c r="B87" s="138" t="s">
        <v>100</v>
      </c>
      <c r="C87" s="183" t="s">
        <v>22</v>
      </c>
      <c r="D87" s="24">
        <v>78</v>
      </c>
      <c r="F87" s="24">
        <f>SUM(D87*E87)</f>
        <v>0</v>
      </c>
      <c r="G87" s="262"/>
    </row>
    <row r="88" spans="1:7">
      <c r="B88" s="138"/>
    </row>
    <row r="89" spans="1:7" ht="51">
      <c r="A89" s="315" t="s">
        <v>54</v>
      </c>
      <c r="B89" s="117" t="s">
        <v>40</v>
      </c>
      <c r="C89" s="183" t="s">
        <v>24</v>
      </c>
      <c r="D89" s="24">
        <v>257</v>
      </c>
      <c r="F89" s="24">
        <f>SUM(D89*E89)</f>
        <v>0</v>
      </c>
      <c r="G89" s="262"/>
    </row>
    <row r="91" spans="1:7" ht="51">
      <c r="A91" s="315" t="s">
        <v>59</v>
      </c>
      <c r="B91" s="138" t="s">
        <v>104</v>
      </c>
      <c r="C91" s="183" t="s">
        <v>24</v>
      </c>
      <c r="D91" s="24">
        <v>275</v>
      </c>
      <c r="F91" s="24">
        <f>SUM(D91*E91)</f>
        <v>0</v>
      </c>
    </row>
    <row r="93" spans="1:7" s="2" customFormat="1" ht="51">
      <c r="A93" s="315" t="s">
        <v>61</v>
      </c>
      <c r="B93" s="139" t="s">
        <v>127</v>
      </c>
      <c r="C93" s="183"/>
      <c r="D93" s="72"/>
      <c r="E93" s="28"/>
      <c r="F93" s="24"/>
      <c r="G93" s="262"/>
    </row>
    <row r="94" spans="1:7" s="2" customFormat="1">
      <c r="A94" s="315"/>
      <c r="B94" s="140"/>
      <c r="C94" s="183" t="s">
        <v>22</v>
      </c>
      <c r="D94" s="72">
        <v>270</v>
      </c>
      <c r="E94" s="28"/>
      <c r="F94" s="24">
        <f>SUM(D94*E94)</f>
        <v>0</v>
      </c>
      <c r="G94" s="262"/>
    </row>
    <row r="98" spans="1:7">
      <c r="A98" s="363"/>
      <c r="B98" s="141" t="s">
        <v>25</v>
      </c>
      <c r="C98" s="364"/>
      <c r="D98" s="36"/>
      <c r="E98" s="78"/>
      <c r="F98" s="36">
        <f>SUM(F78:F97)</f>
        <v>0</v>
      </c>
      <c r="G98" s="266"/>
    </row>
    <row r="100" spans="1:7" s="3" customFormat="1">
      <c r="A100" s="361" t="s">
        <v>6</v>
      </c>
      <c r="B100" s="137" t="s">
        <v>7</v>
      </c>
      <c r="C100" s="362"/>
      <c r="D100" s="39"/>
      <c r="E100" s="77"/>
      <c r="F100" s="39"/>
      <c r="G100" s="265"/>
    </row>
    <row r="102" spans="1:7" ht="38.25">
      <c r="A102" s="315" t="s">
        <v>2</v>
      </c>
      <c r="B102" s="138" t="s">
        <v>167</v>
      </c>
      <c r="C102" s="183" t="s">
        <v>22</v>
      </c>
      <c r="D102" s="72">
        <v>6</v>
      </c>
      <c r="F102" s="24">
        <f>SUM(D102*E102)</f>
        <v>0</v>
      </c>
      <c r="G102" s="262"/>
    </row>
    <row r="104" spans="1:7" s="2" customFormat="1" ht="25.5">
      <c r="A104" s="315" t="s">
        <v>13</v>
      </c>
      <c r="B104" s="138" t="s">
        <v>105</v>
      </c>
      <c r="C104" s="183" t="s">
        <v>22</v>
      </c>
      <c r="D104" s="72">
        <v>22</v>
      </c>
      <c r="E104" s="28"/>
      <c r="F104" s="24">
        <f>SUM(D104*E104)</f>
        <v>0</v>
      </c>
      <c r="G104" s="262"/>
    </row>
    <row r="105" spans="1:7" s="2" customFormat="1">
      <c r="A105" s="315"/>
      <c r="B105" s="138"/>
      <c r="C105" s="183"/>
      <c r="D105" s="72"/>
      <c r="E105" s="28"/>
      <c r="F105" s="24"/>
      <c r="G105" s="262"/>
    </row>
    <row r="106" spans="1:7" s="2" customFormat="1" ht="25.5">
      <c r="A106" s="315" t="s">
        <v>46</v>
      </c>
      <c r="B106" s="138" t="s">
        <v>119</v>
      </c>
      <c r="C106" s="183" t="s">
        <v>22</v>
      </c>
      <c r="D106" s="72">
        <v>4</v>
      </c>
      <c r="E106" s="28"/>
      <c r="F106" s="24">
        <f>SUM(D106*E106)</f>
        <v>0</v>
      </c>
      <c r="G106" s="262"/>
    </row>
    <row r="107" spans="1:7" s="2" customFormat="1">
      <c r="A107" s="315"/>
      <c r="B107" s="138"/>
      <c r="C107" s="183"/>
      <c r="D107" s="72"/>
      <c r="E107" s="28"/>
      <c r="F107" s="24"/>
      <c r="G107" s="262"/>
    </row>
    <row r="108" spans="1:7" s="2" customFormat="1" ht="25.5">
      <c r="A108" s="315" t="s">
        <v>47</v>
      </c>
      <c r="B108" s="138" t="s">
        <v>170</v>
      </c>
      <c r="C108" s="183" t="s">
        <v>22</v>
      </c>
      <c r="D108" s="72">
        <v>6.6</v>
      </c>
      <c r="E108" s="28"/>
      <c r="F108" s="24">
        <f>SUM(D108*E108)</f>
        <v>0</v>
      </c>
      <c r="G108" s="262"/>
    </row>
    <row r="109" spans="1:7">
      <c r="B109" s="138"/>
    </row>
    <row r="110" spans="1:7" ht="30" customHeight="1">
      <c r="A110" s="315" t="s">
        <v>23</v>
      </c>
      <c r="B110" s="138" t="s">
        <v>171</v>
      </c>
      <c r="C110" s="183" t="s">
        <v>22</v>
      </c>
      <c r="D110" s="72">
        <v>29</v>
      </c>
      <c r="F110" s="24">
        <f>SUM(D110*E110)</f>
        <v>0</v>
      </c>
      <c r="G110" s="262"/>
    </row>
    <row r="112" spans="1:7" ht="42" customHeight="1">
      <c r="A112" s="315" t="s">
        <v>54</v>
      </c>
      <c r="B112" s="117" t="s">
        <v>191</v>
      </c>
      <c r="C112" s="183" t="s">
        <v>22</v>
      </c>
      <c r="D112" s="24">
        <v>27</v>
      </c>
      <c r="F112" s="24">
        <f>SUM(D112*E112)</f>
        <v>0</v>
      </c>
      <c r="G112" s="262"/>
    </row>
    <row r="113" spans="1:7">
      <c r="G113" s="262"/>
    </row>
    <row r="114" spans="1:7">
      <c r="G114" s="262"/>
    </row>
    <row r="115" spans="1:7" ht="28.5" customHeight="1">
      <c r="A115" s="315" t="s">
        <v>59</v>
      </c>
      <c r="B115" s="117" t="s">
        <v>145</v>
      </c>
    </row>
    <row r="116" spans="1:7" ht="27.75" customHeight="1">
      <c r="B116" s="117" t="s">
        <v>172</v>
      </c>
    </row>
    <row r="117" spans="1:7" ht="64.5" customHeight="1">
      <c r="B117" s="142" t="s">
        <v>173</v>
      </c>
    </row>
    <row r="118" spans="1:7" ht="150" customHeight="1">
      <c r="B118" s="138" t="s">
        <v>639</v>
      </c>
    </row>
    <row r="119" spans="1:7">
      <c r="B119" s="138" t="s">
        <v>174</v>
      </c>
      <c r="C119" s="183" t="s">
        <v>22</v>
      </c>
      <c r="D119" s="24">
        <v>55</v>
      </c>
      <c r="F119" s="24">
        <f>SUM(D119*E119)</f>
        <v>0</v>
      </c>
      <c r="G119" s="262"/>
    </row>
    <row r="120" spans="1:7">
      <c r="B120" s="138" t="s">
        <v>577</v>
      </c>
      <c r="C120" s="183" t="s">
        <v>24</v>
      </c>
      <c r="D120" s="24">
        <v>257</v>
      </c>
      <c r="F120" s="24">
        <f>SUM(D120*E120)</f>
        <v>0</v>
      </c>
    </row>
    <row r="122" spans="1:7" ht="38.25">
      <c r="A122" s="315" t="s">
        <v>61</v>
      </c>
      <c r="B122" s="138" t="s">
        <v>176</v>
      </c>
      <c r="C122" s="183" t="s">
        <v>22</v>
      </c>
      <c r="D122" s="24">
        <v>17</v>
      </c>
      <c r="F122" s="24">
        <f>SUM(D122*E122)</f>
        <v>0</v>
      </c>
      <c r="G122" s="262"/>
    </row>
    <row r="123" spans="1:7">
      <c r="B123" s="138"/>
    </row>
    <row r="124" spans="1:7" ht="25.5" customHeight="1">
      <c r="A124" s="315" t="s">
        <v>62</v>
      </c>
      <c r="B124" s="117" t="s">
        <v>175</v>
      </c>
      <c r="C124" s="183" t="s">
        <v>22</v>
      </c>
      <c r="D124" s="24">
        <v>7</v>
      </c>
      <c r="F124" s="24">
        <f>SUM(D124*E124)</f>
        <v>0</v>
      </c>
      <c r="G124" s="262"/>
    </row>
    <row r="126" spans="1:7" s="2" customFormat="1" ht="45" customHeight="1">
      <c r="A126" s="315" t="s">
        <v>63</v>
      </c>
      <c r="B126" s="117" t="s">
        <v>107</v>
      </c>
      <c r="C126" s="183"/>
      <c r="D126" s="24"/>
      <c r="E126" s="28"/>
      <c r="F126" s="24"/>
      <c r="G126" s="250"/>
    </row>
    <row r="127" spans="1:7" s="2" customFormat="1" ht="25.5">
      <c r="A127" s="315"/>
      <c r="B127" s="117" t="s">
        <v>108</v>
      </c>
      <c r="C127" s="365" t="s">
        <v>57</v>
      </c>
      <c r="D127" s="24">
        <v>65</v>
      </c>
      <c r="E127" s="79"/>
      <c r="F127" s="24">
        <f>SUM(D127*E127)</f>
        <v>0</v>
      </c>
      <c r="G127" s="267"/>
    </row>
    <row r="129" spans="1:7" s="2" customFormat="1" ht="71.25" customHeight="1">
      <c r="A129" s="315" t="s">
        <v>55</v>
      </c>
      <c r="B129" s="123" t="s">
        <v>106</v>
      </c>
      <c r="C129" s="183" t="s">
        <v>26</v>
      </c>
      <c r="D129" s="75">
        <v>12000</v>
      </c>
      <c r="E129" s="28"/>
      <c r="F129" s="24">
        <f>SUM(D129*E129)</f>
        <v>0</v>
      </c>
      <c r="G129" s="262"/>
    </row>
    <row r="131" spans="1:7" ht="15">
      <c r="A131" s="366"/>
      <c r="B131" s="141" t="s">
        <v>25</v>
      </c>
      <c r="C131" s="364"/>
      <c r="D131" s="76"/>
      <c r="E131" s="78"/>
      <c r="F131" s="36">
        <f>SUM(F102:F129)</f>
        <v>0</v>
      </c>
      <c r="G131" s="266"/>
    </row>
    <row r="136" spans="1:7" s="3" customFormat="1">
      <c r="A136" s="361" t="s">
        <v>8</v>
      </c>
      <c r="B136" s="137" t="s">
        <v>9</v>
      </c>
      <c r="C136" s="362"/>
      <c r="D136" s="39"/>
      <c r="E136" s="77"/>
      <c r="F136" s="39"/>
      <c r="G136" s="265"/>
    </row>
    <row r="139" spans="1:7" ht="25.5">
      <c r="A139" s="315" t="s">
        <v>2</v>
      </c>
      <c r="B139" s="117" t="s">
        <v>144</v>
      </c>
      <c r="C139" s="183" t="s">
        <v>24</v>
      </c>
      <c r="D139" s="72">
        <v>53</v>
      </c>
      <c r="E139" s="79"/>
      <c r="F139" s="24">
        <f>SUM(D139*E139)</f>
        <v>0</v>
      </c>
      <c r="G139" s="267"/>
    </row>
    <row r="142" spans="1:7" ht="25.5">
      <c r="A142" s="315" t="s">
        <v>13</v>
      </c>
      <c r="B142" s="117" t="s">
        <v>194</v>
      </c>
      <c r="C142" s="183" t="s">
        <v>24</v>
      </c>
      <c r="D142" s="72">
        <v>196</v>
      </c>
      <c r="E142" s="79"/>
      <c r="F142" s="24">
        <f>SUM(D142*E142)</f>
        <v>0</v>
      </c>
      <c r="G142" s="267"/>
    </row>
    <row r="144" spans="1:7" ht="25.5">
      <c r="A144" s="315" t="s">
        <v>46</v>
      </c>
      <c r="B144" s="117" t="s">
        <v>193</v>
      </c>
      <c r="C144" s="183" t="s">
        <v>24</v>
      </c>
      <c r="D144" s="72">
        <v>44</v>
      </c>
      <c r="E144" s="79"/>
      <c r="F144" s="24">
        <f>SUM(D144*E144)</f>
        <v>0</v>
      </c>
      <c r="G144" s="267"/>
    </row>
    <row r="147" spans="1:7" ht="25.5">
      <c r="A147" s="315" t="s">
        <v>47</v>
      </c>
      <c r="B147" s="117" t="s">
        <v>192</v>
      </c>
      <c r="C147" s="183" t="s">
        <v>24</v>
      </c>
      <c r="D147" s="72">
        <v>39</v>
      </c>
      <c r="E147" s="79"/>
      <c r="F147" s="24">
        <f>SUM(D147*E147)</f>
        <v>0</v>
      </c>
      <c r="G147" s="267"/>
    </row>
    <row r="149" spans="1:7" ht="51">
      <c r="A149" s="315" t="s">
        <v>23</v>
      </c>
      <c r="B149" s="117" t="s">
        <v>27</v>
      </c>
      <c r="C149" s="183" t="s">
        <v>24</v>
      </c>
      <c r="D149" s="72">
        <v>600</v>
      </c>
      <c r="E149" s="79"/>
      <c r="F149" s="24">
        <f>SUM(D149*E149)</f>
        <v>0</v>
      </c>
      <c r="G149" s="267"/>
    </row>
    <row r="158" spans="1:7">
      <c r="A158" s="363"/>
      <c r="B158" s="141" t="s">
        <v>25</v>
      </c>
      <c r="C158" s="364"/>
      <c r="D158" s="36"/>
      <c r="E158" s="78"/>
      <c r="F158" s="36">
        <f>SUM(F138:F157)</f>
        <v>0</v>
      </c>
      <c r="G158" s="266"/>
    </row>
    <row r="161" spans="1:7" s="3" customFormat="1">
      <c r="A161" s="361" t="s">
        <v>10</v>
      </c>
      <c r="B161" s="137" t="s">
        <v>11</v>
      </c>
      <c r="C161" s="362"/>
      <c r="D161" s="39"/>
      <c r="E161" s="77"/>
      <c r="F161" s="39"/>
      <c r="G161" s="265"/>
    </row>
    <row r="164" spans="1:7" ht="110.25" customHeight="1">
      <c r="B164" s="117" t="s">
        <v>187</v>
      </c>
      <c r="C164" s="117"/>
      <c r="D164" s="367"/>
      <c r="E164" s="368"/>
      <c r="F164" s="40"/>
    </row>
    <row r="165" spans="1:7" ht="72" customHeight="1">
      <c r="B165" s="117" t="s">
        <v>188</v>
      </c>
      <c r="C165" s="117"/>
      <c r="D165" s="367"/>
      <c r="E165" s="368"/>
      <c r="F165" s="40"/>
    </row>
    <row r="167" spans="1:7" s="2" customFormat="1" ht="25.5">
      <c r="A167" s="315" t="s">
        <v>2</v>
      </c>
      <c r="B167" s="143" t="s">
        <v>101</v>
      </c>
      <c r="C167" s="365"/>
      <c r="D167" s="73"/>
      <c r="E167" s="80"/>
      <c r="F167" s="41"/>
      <c r="G167" s="268"/>
    </row>
    <row r="168" spans="1:7" s="2" customFormat="1">
      <c r="A168" s="315" t="s">
        <v>21</v>
      </c>
      <c r="B168" s="143" t="s">
        <v>44</v>
      </c>
      <c r="C168" s="365"/>
      <c r="D168" s="73"/>
      <c r="E168" s="80"/>
      <c r="F168" s="41"/>
      <c r="G168" s="268"/>
    </row>
    <row r="169" spans="1:7" s="2" customFormat="1" ht="57.75" customHeight="1">
      <c r="A169" s="315" t="s">
        <v>21</v>
      </c>
      <c r="B169" s="143" t="s">
        <v>640</v>
      </c>
      <c r="C169" s="365"/>
      <c r="D169" s="73"/>
      <c r="E169" s="80"/>
      <c r="F169" s="41"/>
      <c r="G169" s="268"/>
    </row>
    <row r="170" spans="1:7" s="2" customFormat="1" ht="30" customHeight="1">
      <c r="A170" s="315"/>
      <c r="B170" s="143" t="s">
        <v>129</v>
      </c>
      <c r="C170" s="365"/>
      <c r="D170" s="73"/>
      <c r="E170" s="80"/>
      <c r="F170" s="41"/>
      <c r="G170" s="268"/>
    </row>
    <row r="171" spans="1:7" s="2" customFormat="1">
      <c r="A171" s="315"/>
      <c r="B171" s="143" t="s">
        <v>30</v>
      </c>
      <c r="C171" s="365" t="s">
        <v>24</v>
      </c>
      <c r="D171" s="73">
        <v>320</v>
      </c>
      <c r="E171" s="79"/>
      <c r="F171" s="24">
        <f>SUM(D171*E171)</f>
        <v>0</v>
      </c>
      <c r="G171" s="267"/>
    </row>
    <row r="172" spans="1:7" ht="15">
      <c r="A172" s="369"/>
      <c r="B172" s="144"/>
      <c r="C172" s="370"/>
      <c r="D172" s="371"/>
      <c r="E172" s="80"/>
      <c r="F172" s="41"/>
      <c r="G172" s="269"/>
    </row>
    <row r="173" spans="1:7" ht="51">
      <c r="A173" s="315" t="s">
        <v>13</v>
      </c>
      <c r="B173" s="123" t="s">
        <v>189</v>
      </c>
      <c r="C173" s="183" t="s">
        <v>24</v>
      </c>
      <c r="D173" s="24">
        <v>20</v>
      </c>
      <c r="E173" s="79"/>
      <c r="F173" s="24">
        <f>SUM(D173*E173)</f>
        <v>0</v>
      </c>
      <c r="G173" s="267"/>
    </row>
    <row r="174" spans="1:7">
      <c r="B174" s="123"/>
    </row>
    <row r="175" spans="1:7">
      <c r="B175" s="138" t="s">
        <v>67</v>
      </c>
    </row>
    <row r="176" spans="1:7" ht="83.25" customHeight="1">
      <c r="B176" s="138" t="s">
        <v>641</v>
      </c>
      <c r="C176" s="183" t="s">
        <v>24</v>
      </c>
      <c r="D176" s="24">
        <v>20</v>
      </c>
      <c r="E176" s="79"/>
      <c r="F176" s="24">
        <f>SUM(D176*E176)</f>
        <v>0</v>
      </c>
      <c r="G176" s="267"/>
    </row>
    <row r="178" spans="1:7" ht="38.25">
      <c r="A178" s="315" t="s">
        <v>46</v>
      </c>
      <c r="B178" s="117" t="s">
        <v>168</v>
      </c>
    </row>
    <row r="179" spans="1:7">
      <c r="A179" s="315" t="s">
        <v>21</v>
      </c>
      <c r="B179" s="117" t="s">
        <v>128</v>
      </c>
    </row>
    <row r="180" spans="1:7">
      <c r="A180" s="315" t="s">
        <v>21</v>
      </c>
      <c r="B180" s="117" t="s">
        <v>169</v>
      </c>
    </row>
    <row r="181" spans="1:7">
      <c r="B181" s="117" t="s">
        <v>30</v>
      </c>
      <c r="C181" s="183" t="s">
        <v>24</v>
      </c>
      <c r="D181" s="24">
        <v>113</v>
      </c>
      <c r="E181" s="79"/>
      <c r="F181" s="24">
        <f>SUM(D181*E181)</f>
        <v>0</v>
      </c>
      <c r="G181" s="267"/>
    </row>
    <row r="183" spans="1:7" ht="38.25">
      <c r="A183" s="315" t="s">
        <v>47</v>
      </c>
      <c r="B183" s="117" t="s">
        <v>165</v>
      </c>
    </row>
    <row r="184" spans="1:7" ht="25.5">
      <c r="B184" s="117" t="s">
        <v>166</v>
      </c>
    </row>
    <row r="185" spans="1:7" ht="25.5">
      <c r="B185" s="117" t="s">
        <v>136</v>
      </c>
    </row>
    <row r="186" spans="1:7" ht="25.5">
      <c r="B186" s="123" t="s">
        <v>642</v>
      </c>
      <c r="C186" s="183" t="s">
        <v>24</v>
      </c>
      <c r="D186" s="24">
        <v>95</v>
      </c>
      <c r="E186" s="79"/>
      <c r="F186" s="24">
        <f>SUM(D186*E186)</f>
        <v>0</v>
      </c>
      <c r="G186" s="267"/>
    </row>
    <row r="187" spans="1:7">
      <c r="B187" s="123"/>
    </row>
    <row r="188" spans="1:7">
      <c r="B188" s="145"/>
      <c r="C188" s="345"/>
      <c r="D188" s="26"/>
      <c r="E188" s="31"/>
      <c r="F188" s="26"/>
    </row>
    <row r="191" spans="1:7">
      <c r="A191" s="363"/>
      <c r="B191" s="127" t="s">
        <v>25</v>
      </c>
      <c r="C191" s="364"/>
      <c r="D191" s="36"/>
      <c r="E191" s="78"/>
      <c r="F191" s="36">
        <f>SUM(F166:F190)</f>
        <v>0</v>
      </c>
      <c r="G191" s="266"/>
    </row>
    <row r="192" spans="1:7">
      <c r="G192" s="262"/>
    </row>
    <row r="193" spans="1:7">
      <c r="B193" s="123"/>
    </row>
    <row r="194" spans="1:7" s="2" customFormat="1">
      <c r="A194" s="361" t="s">
        <v>162</v>
      </c>
      <c r="B194" s="146" t="s">
        <v>154</v>
      </c>
      <c r="C194" s="372"/>
      <c r="D194" s="42"/>
      <c r="E194" s="81"/>
      <c r="F194" s="42"/>
      <c r="G194" s="270"/>
    </row>
    <row r="195" spans="1:7">
      <c r="B195" s="123"/>
    </row>
    <row r="196" spans="1:7">
      <c r="B196" s="123"/>
    </row>
    <row r="197" spans="1:7" ht="68.25" customHeight="1">
      <c r="A197" s="315" t="s">
        <v>2</v>
      </c>
      <c r="B197" s="117" t="s">
        <v>160</v>
      </c>
    </row>
    <row r="198" spans="1:7">
      <c r="A198" s="315" t="s">
        <v>21</v>
      </c>
      <c r="B198" s="123" t="s">
        <v>155</v>
      </c>
    </row>
    <row r="199" spans="1:7">
      <c r="A199" s="315" t="s">
        <v>21</v>
      </c>
      <c r="B199" s="123" t="s">
        <v>156</v>
      </c>
    </row>
    <row r="200" spans="1:7" ht="25.5">
      <c r="A200" s="315" t="s">
        <v>21</v>
      </c>
      <c r="B200" s="123" t="s">
        <v>157</v>
      </c>
    </row>
    <row r="201" spans="1:7" ht="81" customHeight="1">
      <c r="B201" s="117" t="s">
        <v>158</v>
      </c>
    </row>
    <row r="202" spans="1:7">
      <c r="B202" s="117" t="s">
        <v>161</v>
      </c>
      <c r="C202" s="365" t="s">
        <v>24</v>
      </c>
      <c r="D202" s="24">
        <v>3.4</v>
      </c>
      <c r="E202" s="79"/>
      <c r="F202" s="24">
        <f>SUM(D202*E202)</f>
        <v>0</v>
      </c>
      <c r="G202" s="267"/>
    </row>
    <row r="203" spans="1:7">
      <c r="C203" s="365"/>
      <c r="E203" s="79"/>
      <c r="F203" s="43"/>
      <c r="G203" s="267"/>
    </row>
    <row r="204" spans="1:7">
      <c r="C204" s="365"/>
      <c r="E204" s="79"/>
      <c r="F204" s="43"/>
      <c r="G204" s="267"/>
    </row>
    <row r="205" spans="1:7">
      <c r="C205" s="365"/>
    </row>
    <row r="206" spans="1:7">
      <c r="A206" s="363"/>
      <c r="B206" s="127" t="s">
        <v>25</v>
      </c>
      <c r="C206" s="364"/>
      <c r="D206" s="36"/>
      <c r="E206" s="78"/>
      <c r="F206" s="36">
        <f>SUM(F197:F205)</f>
        <v>0</v>
      </c>
      <c r="G206" s="266"/>
    </row>
    <row r="207" spans="1:7">
      <c r="B207" s="123"/>
    </row>
    <row r="209" spans="1:7" s="4" customFormat="1" ht="15">
      <c r="A209" s="358" t="s">
        <v>13</v>
      </c>
      <c r="B209" s="136" t="s">
        <v>31</v>
      </c>
      <c r="C209" s="359"/>
      <c r="D209" s="360"/>
      <c r="E209" s="77"/>
      <c r="F209" s="39"/>
      <c r="G209" s="264"/>
    </row>
    <row r="210" spans="1:7" s="3" customFormat="1">
      <c r="A210" s="328"/>
      <c r="B210" s="118"/>
      <c r="C210" s="329"/>
      <c r="D210" s="34"/>
      <c r="E210" s="74"/>
      <c r="F210" s="34"/>
      <c r="G210" s="253"/>
    </row>
    <row r="211" spans="1:7" s="3" customFormat="1">
      <c r="A211" s="328"/>
      <c r="B211" s="118"/>
      <c r="C211" s="329"/>
      <c r="D211" s="34"/>
      <c r="E211" s="74"/>
      <c r="F211" s="34"/>
      <c r="G211" s="253"/>
    </row>
    <row r="212" spans="1:7" s="3" customFormat="1">
      <c r="A212" s="361" t="s">
        <v>14</v>
      </c>
      <c r="B212" s="137" t="s">
        <v>15</v>
      </c>
      <c r="C212" s="362"/>
      <c r="D212" s="39"/>
      <c r="E212" s="77"/>
      <c r="F212" s="39"/>
      <c r="G212" s="265"/>
    </row>
    <row r="214" spans="1:7" ht="38.25">
      <c r="A214" s="315" t="s">
        <v>68</v>
      </c>
      <c r="B214" s="117" t="s">
        <v>65</v>
      </c>
    </row>
    <row r="215" spans="1:7" ht="249" customHeight="1">
      <c r="A215" s="315" t="s">
        <v>21</v>
      </c>
      <c r="B215" s="117" t="s">
        <v>666</v>
      </c>
    </row>
    <row r="216" spans="1:7">
      <c r="C216" s="183" t="s">
        <v>24</v>
      </c>
      <c r="D216" s="24">
        <v>277</v>
      </c>
      <c r="E216" s="79"/>
      <c r="F216" s="24">
        <f>SUM(D216*E216)</f>
        <v>0</v>
      </c>
      <c r="G216" s="267"/>
    </row>
    <row r="217" spans="1:7" ht="15">
      <c r="B217" s="19" t="s">
        <v>67</v>
      </c>
    </row>
    <row r="218" spans="1:7" ht="38.25">
      <c r="A218" s="315" t="s">
        <v>69</v>
      </c>
      <c r="B218" s="117" t="s">
        <v>41</v>
      </c>
    </row>
    <row r="219" spans="1:7" ht="72" customHeight="1">
      <c r="A219" s="315" t="s">
        <v>21</v>
      </c>
      <c r="B219" s="117" t="s">
        <v>643</v>
      </c>
    </row>
    <row r="220" spans="1:7">
      <c r="A220" s="315" t="s">
        <v>21</v>
      </c>
      <c r="B220" s="117" t="s">
        <v>28</v>
      </c>
    </row>
    <row r="221" spans="1:7" ht="25.5">
      <c r="A221" s="315" t="s">
        <v>21</v>
      </c>
      <c r="B221" s="117" t="s">
        <v>32</v>
      </c>
    </row>
    <row r="222" spans="1:7">
      <c r="A222" s="315" t="s">
        <v>21</v>
      </c>
      <c r="B222" s="117" t="s">
        <v>74</v>
      </c>
    </row>
    <row r="223" spans="1:7">
      <c r="A223" s="315" t="s">
        <v>21</v>
      </c>
      <c r="B223" s="117" t="s">
        <v>42</v>
      </c>
    </row>
    <row r="224" spans="1:7" ht="25.5">
      <c r="A224" s="315" t="s">
        <v>21</v>
      </c>
      <c r="B224" s="117" t="s">
        <v>66</v>
      </c>
    </row>
    <row r="225" spans="1:7" ht="38.25">
      <c r="B225" s="117" t="s">
        <v>43</v>
      </c>
      <c r="C225" s="183" t="s">
        <v>24</v>
      </c>
      <c r="D225" s="24">
        <v>277</v>
      </c>
      <c r="F225" s="24">
        <f>SUM(D225*E225)</f>
        <v>0</v>
      </c>
    </row>
    <row r="228" spans="1:7" ht="25.5">
      <c r="A228" s="315" t="s">
        <v>13</v>
      </c>
      <c r="B228" s="117" t="s">
        <v>109</v>
      </c>
    </row>
    <row r="229" spans="1:7" ht="25.5">
      <c r="A229" s="315" t="s">
        <v>21</v>
      </c>
      <c r="B229" s="117" t="s">
        <v>75</v>
      </c>
    </row>
    <row r="230" spans="1:7" ht="25.5">
      <c r="B230" s="117" t="s">
        <v>71</v>
      </c>
      <c r="C230" s="183" t="s">
        <v>24</v>
      </c>
      <c r="D230" s="73">
        <v>256</v>
      </c>
      <c r="E230" s="79"/>
      <c r="F230" s="24">
        <f>SUM(D230*E230)</f>
        <v>0</v>
      </c>
      <c r="G230" s="267"/>
    </row>
    <row r="232" spans="1:7" ht="25.5">
      <c r="A232" s="315" t="s">
        <v>46</v>
      </c>
      <c r="B232" s="117" t="s">
        <v>120</v>
      </c>
    </row>
    <row r="233" spans="1:7" ht="25.5">
      <c r="A233" s="315" t="s">
        <v>21</v>
      </c>
      <c r="B233" s="117" t="s">
        <v>121</v>
      </c>
    </row>
    <row r="234" spans="1:7" ht="25.5">
      <c r="B234" s="117" t="s">
        <v>110</v>
      </c>
      <c r="C234" s="183" t="s">
        <v>24</v>
      </c>
      <c r="D234" s="73">
        <v>90</v>
      </c>
      <c r="E234" s="79"/>
      <c r="F234" s="24">
        <f>SUM(D234*E234)</f>
        <v>0</v>
      </c>
      <c r="G234" s="267"/>
    </row>
    <row r="236" spans="1:7" ht="38.25">
      <c r="A236" s="315" t="s">
        <v>47</v>
      </c>
      <c r="B236" s="117" t="s">
        <v>70</v>
      </c>
    </row>
    <row r="237" spans="1:7" ht="268.5" customHeight="1">
      <c r="A237" s="315" t="s">
        <v>21</v>
      </c>
      <c r="B237" s="117" t="s">
        <v>667</v>
      </c>
      <c r="C237" s="183" t="s">
        <v>24</v>
      </c>
      <c r="D237" s="24">
        <v>569</v>
      </c>
      <c r="E237" s="79"/>
      <c r="F237" s="24">
        <f>SUM(D237*E237)</f>
        <v>0</v>
      </c>
      <c r="G237" s="267"/>
    </row>
    <row r="239" spans="1:7" ht="78" customHeight="1">
      <c r="A239" s="315" t="s">
        <v>23</v>
      </c>
      <c r="B239" s="117" t="s">
        <v>123</v>
      </c>
    </row>
    <row r="240" spans="1:7" s="2" customFormat="1">
      <c r="A240" s="315"/>
      <c r="B240" s="143" t="s">
        <v>122</v>
      </c>
      <c r="C240" s="365" t="s">
        <v>33</v>
      </c>
      <c r="D240" s="73">
        <v>31.2</v>
      </c>
      <c r="E240" s="79"/>
      <c r="F240" s="24">
        <f>SUM(D240*E240)</f>
        <v>0</v>
      </c>
      <c r="G240" s="267"/>
    </row>
    <row r="241" spans="1:7" s="2" customFormat="1">
      <c r="A241" s="315"/>
      <c r="B241" s="117"/>
      <c r="C241" s="183"/>
      <c r="D241" s="24"/>
      <c r="E241" s="28"/>
      <c r="F241" s="24"/>
      <c r="G241" s="250"/>
    </row>
    <row r="242" spans="1:7" s="2" customFormat="1" ht="63.75">
      <c r="A242" s="315" t="s">
        <v>54</v>
      </c>
      <c r="B242" s="117" t="s">
        <v>58</v>
      </c>
      <c r="C242" s="365" t="s">
        <v>33</v>
      </c>
      <c r="D242" s="73">
        <v>31.2</v>
      </c>
      <c r="E242" s="79"/>
      <c r="F242" s="24">
        <f>SUM(D242*E242)</f>
        <v>0</v>
      </c>
      <c r="G242" s="267"/>
    </row>
    <row r="243" spans="1:7" s="2" customFormat="1">
      <c r="A243" s="315"/>
      <c r="B243" s="117"/>
      <c r="C243" s="183"/>
      <c r="D243" s="24"/>
      <c r="E243" s="28"/>
      <c r="F243" s="24"/>
      <c r="G243" s="250"/>
    </row>
    <row r="244" spans="1:7" s="2" customFormat="1" ht="76.5">
      <c r="A244" s="315" t="s">
        <v>59</v>
      </c>
      <c r="B244" s="117" t="s">
        <v>111</v>
      </c>
      <c r="C244" s="183"/>
      <c r="D244" s="24"/>
      <c r="E244" s="28"/>
      <c r="F244" s="24"/>
      <c r="G244" s="250"/>
    </row>
    <row r="245" spans="1:7" s="2" customFormat="1" ht="38.25">
      <c r="A245" s="315"/>
      <c r="B245" s="117" t="s">
        <v>60</v>
      </c>
      <c r="C245" s="183" t="s">
        <v>33</v>
      </c>
      <c r="D245" s="73">
        <v>36</v>
      </c>
      <c r="E245" s="79"/>
      <c r="F245" s="24">
        <f>SUM(D245*E245)</f>
        <v>0</v>
      </c>
      <c r="G245" s="267"/>
    </row>
    <row r="246" spans="1:7" s="2" customFormat="1">
      <c r="A246" s="315"/>
      <c r="B246" s="117"/>
      <c r="C246" s="183"/>
      <c r="D246" s="24"/>
      <c r="E246" s="28"/>
      <c r="F246" s="24"/>
      <c r="G246" s="250"/>
    </row>
    <row r="247" spans="1:7" ht="63.75">
      <c r="A247" s="315" t="s">
        <v>61</v>
      </c>
      <c r="B247" s="117" t="s">
        <v>146</v>
      </c>
      <c r="C247" s="183" t="s">
        <v>33</v>
      </c>
      <c r="D247" s="24">
        <v>10.6</v>
      </c>
      <c r="E247" s="79"/>
      <c r="F247" s="24">
        <f>SUM(D247*E247)</f>
        <v>0</v>
      </c>
      <c r="G247" s="267"/>
    </row>
    <row r="249" spans="1:7" ht="63.75" customHeight="1">
      <c r="A249" s="315" t="s">
        <v>62</v>
      </c>
      <c r="B249" s="117" t="s">
        <v>147</v>
      </c>
      <c r="C249" s="183" t="s">
        <v>33</v>
      </c>
      <c r="D249" s="24">
        <v>15.6</v>
      </c>
      <c r="E249" s="79"/>
      <c r="F249" s="24">
        <f>SUM(D249*E249)</f>
        <v>0</v>
      </c>
      <c r="G249" s="267"/>
    </row>
    <row r="251" spans="1:7" s="2" customFormat="1" ht="25.5">
      <c r="A251" s="315" t="s">
        <v>63</v>
      </c>
      <c r="B251" s="117" t="s">
        <v>148</v>
      </c>
      <c r="C251" s="183" t="s">
        <v>33</v>
      </c>
      <c r="D251" s="73">
        <v>37</v>
      </c>
      <c r="E251" s="79"/>
      <c r="F251" s="24">
        <f>SUM(D251*E251)</f>
        <v>0</v>
      </c>
      <c r="G251" s="267"/>
    </row>
    <row r="252" spans="1:7" s="2" customFormat="1">
      <c r="A252" s="315"/>
      <c r="B252" s="117"/>
      <c r="C252" s="183"/>
      <c r="D252" s="24"/>
      <c r="E252" s="28"/>
      <c r="F252" s="24"/>
      <c r="G252" s="250"/>
    </row>
    <row r="253" spans="1:7" s="2" customFormat="1" ht="25.5">
      <c r="A253" s="315" t="s">
        <v>55</v>
      </c>
      <c r="B253" s="117" t="s">
        <v>149</v>
      </c>
      <c r="C253" s="183" t="s">
        <v>33</v>
      </c>
      <c r="D253" s="73">
        <v>33.6</v>
      </c>
      <c r="E253" s="79"/>
      <c r="F253" s="24">
        <f>SUM(D253*E253)</f>
        <v>0</v>
      </c>
      <c r="G253" s="267"/>
    </row>
    <row r="254" spans="1:7">
      <c r="D254" s="73"/>
      <c r="E254" s="79"/>
      <c r="F254" s="43"/>
      <c r="G254" s="267"/>
    </row>
    <row r="255" spans="1:7" ht="63.75">
      <c r="A255" s="315" t="s">
        <v>56</v>
      </c>
      <c r="B255" s="123" t="s">
        <v>151</v>
      </c>
      <c r="C255" s="183" t="s">
        <v>33</v>
      </c>
      <c r="D255" s="24">
        <v>34.5</v>
      </c>
      <c r="E255" s="79"/>
      <c r="F255" s="24">
        <f>SUM(D255*E255)</f>
        <v>0</v>
      </c>
      <c r="G255" s="267"/>
    </row>
    <row r="257" spans="1:7" ht="63.75">
      <c r="A257" s="315" t="s">
        <v>112</v>
      </c>
      <c r="B257" s="117" t="s">
        <v>39</v>
      </c>
    </row>
    <row r="258" spans="1:7" ht="25.5">
      <c r="B258" s="117" t="s">
        <v>45</v>
      </c>
      <c r="C258" s="183" t="s">
        <v>33</v>
      </c>
      <c r="D258" s="24">
        <v>17.5</v>
      </c>
      <c r="E258" s="79"/>
      <c r="F258" s="24">
        <f>SUM(D258*E258)</f>
        <v>0</v>
      </c>
      <c r="G258" s="267"/>
    </row>
    <row r="260" spans="1:7" ht="51">
      <c r="A260" s="315" t="s">
        <v>113</v>
      </c>
      <c r="B260" s="117" t="s">
        <v>64</v>
      </c>
      <c r="C260" s="183" t="s">
        <v>33</v>
      </c>
      <c r="D260" s="24">
        <v>15.6</v>
      </c>
      <c r="F260" s="24">
        <f>SUM(D260*E260)</f>
        <v>0</v>
      </c>
    </row>
    <row r="262" spans="1:7" ht="76.5">
      <c r="A262" s="315" t="s">
        <v>163</v>
      </c>
      <c r="B262" s="117" t="s">
        <v>150</v>
      </c>
      <c r="C262" s="183" t="s">
        <v>29</v>
      </c>
      <c r="D262" s="24">
        <v>2</v>
      </c>
      <c r="E262" s="79"/>
      <c r="F262" s="24">
        <f>SUM(D262*E262)</f>
        <v>0</v>
      </c>
      <c r="G262" s="267"/>
    </row>
    <row r="264" spans="1:7" s="2" customFormat="1">
      <c r="A264" s="363"/>
      <c r="B264" s="147" t="s">
        <v>25</v>
      </c>
      <c r="C264" s="364"/>
      <c r="D264" s="36"/>
      <c r="E264" s="78"/>
      <c r="F264" s="36">
        <f>SUM(F213:F263)</f>
        <v>0</v>
      </c>
      <c r="G264" s="266"/>
    </row>
    <row r="266" spans="1:7" s="3" customFormat="1">
      <c r="A266" s="361" t="s">
        <v>16</v>
      </c>
      <c r="B266" s="137" t="s">
        <v>17</v>
      </c>
      <c r="C266" s="362"/>
      <c r="D266" s="39"/>
      <c r="E266" s="77"/>
      <c r="F266" s="39"/>
      <c r="G266" s="265"/>
    </row>
    <row r="268" spans="1:7" ht="27.75" customHeight="1">
      <c r="B268" s="117" t="s">
        <v>116</v>
      </c>
      <c r="C268" s="119"/>
      <c r="D268" s="132"/>
      <c r="E268" s="245"/>
    </row>
    <row r="269" spans="1:7">
      <c r="B269" s="142" t="s">
        <v>578</v>
      </c>
      <c r="C269" s="194"/>
      <c r="D269" s="373"/>
      <c r="E269" s="79"/>
      <c r="F269" s="43"/>
    </row>
    <row r="270" spans="1:7" ht="54.75" customHeight="1">
      <c r="B270" s="117" t="s">
        <v>117</v>
      </c>
      <c r="C270" s="194"/>
      <c r="D270" s="373"/>
      <c r="E270" s="79"/>
      <c r="F270" s="43"/>
    </row>
    <row r="271" spans="1:7">
      <c r="C271" s="374"/>
      <c r="D271" s="373"/>
      <c r="E271" s="79"/>
      <c r="F271" s="43"/>
    </row>
    <row r="272" spans="1:7">
      <c r="B272" s="118" t="s">
        <v>36</v>
      </c>
    </row>
    <row r="274" spans="1:7" ht="42.75" customHeight="1">
      <c r="A274" s="315" t="s">
        <v>2</v>
      </c>
      <c r="B274" s="117" t="s">
        <v>81</v>
      </c>
    </row>
    <row r="275" spans="1:7" ht="25.5">
      <c r="B275" s="117" t="s">
        <v>76</v>
      </c>
    </row>
    <row r="276" spans="1:7">
      <c r="B276" s="117" t="s">
        <v>79</v>
      </c>
    </row>
    <row r="277" spans="1:7">
      <c r="A277" s="375" t="s">
        <v>21</v>
      </c>
      <c r="B277" s="119" t="s">
        <v>80</v>
      </c>
    </row>
    <row r="278" spans="1:7">
      <c r="A278" s="375" t="s">
        <v>21</v>
      </c>
      <c r="B278" s="119" t="s">
        <v>78</v>
      </c>
    </row>
    <row r="279" spans="1:7" ht="38.25">
      <c r="B279" s="117" t="s">
        <v>77</v>
      </c>
    </row>
    <row r="280" spans="1:7">
      <c r="B280" s="117" t="s">
        <v>34</v>
      </c>
    </row>
    <row r="281" spans="1:7">
      <c r="A281" s="375" t="s">
        <v>21</v>
      </c>
      <c r="B281" s="117" t="s">
        <v>85</v>
      </c>
      <c r="C281" s="183" t="s">
        <v>29</v>
      </c>
      <c r="D281" s="24">
        <v>2</v>
      </c>
      <c r="E281" s="79"/>
      <c r="F281" s="24">
        <f>SUM(D281*E281)</f>
        <v>0</v>
      </c>
      <c r="G281" s="267"/>
    </row>
    <row r="282" spans="1:7">
      <c r="A282" s="375" t="s">
        <v>21</v>
      </c>
      <c r="B282" s="117" t="s">
        <v>86</v>
      </c>
      <c r="C282" s="183" t="s">
        <v>29</v>
      </c>
      <c r="D282" s="24">
        <v>2</v>
      </c>
      <c r="E282" s="79"/>
      <c r="F282" s="24">
        <f>SUM(D282*E282)</f>
        <v>0</v>
      </c>
      <c r="G282" s="267"/>
    </row>
    <row r="283" spans="1:7">
      <c r="A283" s="375"/>
    </row>
    <row r="284" spans="1:7" ht="25.5">
      <c r="A284" s="315" t="s">
        <v>13</v>
      </c>
      <c r="B284" s="117" t="s">
        <v>83</v>
      </c>
    </row>
    <row r="285" spans="1:7">
      <c r="A285" s="375" t="s">
        <v>21</v>
      </c>
      <c r="B285" s="117" t="s">
        <v>85</v>
      </c>
      <c r="C285" s="183" t="s">
        <v>29</v>
      </c>
      <c r="D285" s="24">
        <v>1</v>
      </c>
      <c r="E285" s="79"/>
      <c r="F285" s="24">
        <f>SUM(D285*E285)</f>
        <v>0</v>
      </c>
      <c r="G285" s="267"/>
    </row>
    <row r="286" spans="1:7">
      <c r="A286" s="375" t="s">
        <v>21</v>
      </c>
      <c r="B286" s="117" t="s">
        <v>86</v>
      </c>
      <c r="C286" s="183" t="s">
        <v>29</v>
      </c>
      <c r="D286" s="24">
        <v>2</v>
      </c>
      <c r="E286" s="79"/>
      <c r="F286" s="24">
        <f>SUM(D286*E286)</f>
        <v>0</v>
      </c>
      <c r="G286" s="267"/>
    </row>
    <row r="288" spans="1:7" ht="25.5">
      <c r="A288" s="315" t="s">
        <v>46</v>
      </c>
      <c r="B288" s="117" t="s">
        <v>82</v>
      </c>
    </row>
    <row r="289" spans="1:7">
      <c r="B289" s="117" t="s">
        <v>35</v>
      </c>
      <c r="C289" s="183" t="s">
        <v>29</v>
      </c>
      <c r="D289" s="24">
        <v>3</v>
      </c>
      <c r="E289" s="79"/>
      <c r="F289" s="24">
        <f>SUM(D289*E289)</f>
        <v>0</v>
      </c>
      <c r="G289" s="267"/>
    </row>
    <row r="291" spans="1:7" ht="38.25">
      <c r="A291" s="315" t="s">
        <v>47</v>
      </c>
      <c r="B291" s="117" t="s">
        <v>84</v>
      </c>
    </row>
    <row r="292" spans="1:7" ht="25.5">
      <c r="B292" s="117" t="s">
        <v>76</v>
      </c>
    </row>
    <row r="293" spans="1:7">
      <c r="B293" s="117" t="s">
        <v>79</v>
      </c>
    </row>
    <row r="294" spans="1:7">
      <c r="A294" s="375" t="s">
        <v>21</v>
      </c>
      <c r="B294" s="119" t="s">
        <v>80</v>
      </c>
    </row>
    <row r="295" spans="1:7">
      <c r="A295" s="375" t="s">
        <v>21</v>
      </c>
      <c r="B295" s="119" t="s">
        <v>78</v>
      </c>
    </row>
    <row r="296" spans="1:7" ht="38.25">
      <c r="B296" s="117" t="s">
        <v>77</v>
      </c>
    </row>
    <row r="297" spans="1:7">
      <c r="B297" s="117" t="s">
        <v>34</v>
      </c>
    </row>
    <row r="298" spans="1:7">
      <c r="B298" s="117" t="s">
        <v>35</v>
      </c>
      <c r="C298" s="183" t="s">
        <v>29</v>
      </c>
      <c r="D298" s="24">
        <v>1</v>
      </c>
      <c r="E298" s="79"/>
      <c r="F298" s="24">
        <f>SUM(D298*E298)</f>
        <v>0</v>
      </c>
      <c r="G298" s="267"/>
    </row>
    <row r="300" spans="1:7" ht="25.5">
      <c r="A300" s="315" t="s">
        <v>23</v>
      </c>
      <c r="B300" s="117" t="s">
        <v>87</v>
      </c>
    </row>
    <row r="301" spans="1:7">
      <c r="B301" s="117" t="s">
        <v>35</v>
      </c>
      <c r="C301" s="183" t="s">
        <v>29</v>
      </c>
      <c r="D301" s="24">
        <v>1</v>
      </c>
      <c r="E301" s="79"/>
      <c r="F301" s="24">
        <f>SUM(D301*E301)</f>
        <v>0</v>
      </c>
      <c r="G301" s="267"/>
    </row>
    <row r="302" spans="1:7" ht="51">
      <c r="A302" s="315" t="s">
        <v>54</v>
      </c>
      <c r="B302" s="117" t="s">
        <v>90</v>
      </c>
    </row>
    <row r="303" spans="1:7">
      <c r="B303" s="117" t="s">
        <v>88</v>
      </c>
    </row>
    <row r="304" spans="1:7" ht="40.5" customHeight="1">
      <c r="B304" s="117" t="s">
        <v>89</v>
      </c>
    </row>
    <row r="305" spans="1:7">
      <c r="B305" s="117" t="s">
        <v>35</v>
      </c>
      <c r="C305" s="183" t="s">
        <v>29</v>
      </c>
      <c r="D305" s="24">
        <v>1</v>
      </c>
      <c r="E305" s="79"/>
      <c r="F305" s="24">
        <f>SUM(D305*E305)</f>
        <v>0</v>
      </c>
      <c r="G305" s="267"/>
    </row>
    <row r="307" spans="1:7">
      <c r="B307" s="118" t="s">
        <v>73</v>
      </c>
    </row>
    <row r="309" spans="1:7" ht="171" customHeight="1">
      <c r="A309" s="315" t="s">
        <v>59</v>
      </c>
      <c r="B309" s="117" t="s">
        <v>190</v>
      </c>
    </row>
    <row r="310" spans="1:7">
      <c r="B310" s="117" t="s">
        <v>35</v>
      </c>
      <c r="C310" s="183" t="s">
        <v>29</v>
      </c>
      <c r="D310" s="24">
        <v>1</v>
      </c>
      <c r="F310" s="24">
        <f>SUM(D310*E310)</f>
        <v>0</v>
      </c>
      <c r="G310" s="267"/>
    </row>
    <row r="312" spans="1:7">
      <c r="B312" s="118" t="s">
        <v>72</v>
      </c>
    </row>
    <row r="314" spans="1:7" ht="38.25">
      <c r="A314" s="315" t="s">
        <v>61</v>
      </c>
      <c r="B314" s="143" t="s">
        <v>92</v>
      </c>
    </row>
    <row r="315" spans="1:7" ht="38.25">
      <c r="B315" s="143" t="s">
        <v>93</v>
      </c>
    </row>
    <row r="316" spans="1:7" ht="51">
      <c r="B316" s="143" t="s">
        <v>96</v>
      </c>
    </row>
    <row r="317" spans="1:7">
      <c r="B317" s="117" t="s">
        <v>35</v>
      </c>
      <c r="C317" s="183" t="s">
        <v>29</v>
      </c>
      <c r="D317" s="24">
        <v>1</v>
      </c>
      <c r="E317" s="79"/>
      <c r="F317" s="24">
        <f>SUM(D317*E317)</f>
        <v>0</v>
      </c>
      <c r="G317" s="267"/>
    </row>
    <row r="318" spans="1:7">
      <c r="B318" s="143"/>
    </row>
    <row r="319" spans="1:7" ht="38.25">
      <c r="A319" s="315" t="s">
        <v>62</v>
      </c>
      <c r="B319" s="117" t="s">
        <v>94</v>
      </c>
    </row>
    <row r="320" spans="1:7" ht="31.5" customHeight="1">
      <c r="B320" s="117" t="s">
        <v>118</v>
      </c>
    </row>
    <row r="321" spans="1:7" ht="63.75">
      <c r="B321" s="117" t="s">
        <v>95</v>
      </c>
    </row>
    <row r="322" spans="1:7">
      <c r="B322" s="117" t="s">
        <v>34</v>
      </c>
    </row>
    <row r="323" spans="1:7">
      <c r="B323" s="117" t="s">
        <v>35</v>
      </c>
    </row>
    <row r="324" spans="1:7">
      <c r="B324" s="117" t="s">
        <v>91</v>
      </c>
      <c r="C324" s="183" t="s">
        <v>29</v>
      </c>
      <c r="D324" s="24">
        <v>2</v>
      </c>
      <c r="E324" s="79"/>
      <c r="F324" s="24">
        <f>SUM(D324*E324)</f>
        <v>0</v>
      </c>
      <c r="G324" s="267"/>
    </row>
    <row r="327" spans="1:7">
      <c r="A327" s="363"/>
      <c r="B327" s="141" t="s">
        <v>25</v>
      </c>
      <c r="C327" s="364"/>
      <c r="D327" s="36"/>
      <c r="E327" s="78"/>
      <c r="F327" s="36">
        <f>SUM(F273:F326)</f>
        <v>0</v>
      </c>
      <c r="G327" s="266"/>
    </row>
    <row r="329" spans="1:7">
      <c r="B329" s="123"/>
    </row>
    <row r="330" spans="1:7" s="3" customFormat="1">
      <c r="A330" s="361" t="s">
        <v>18</v>
      </c>
      <c r="B330" s="146" t="s">
        <v>50</v>
      </c>
      <c r="C330" s="362"/>
      <c r="D330" s="39"/>
      <c r="E330" s="77"/>
      <c r="F330" s="39"/>
      <c r="G330" s="265"/>
    </row>
    <row r="331" spans="1:7" s="3" customFormat="1">
      <c r="A331" s="328"/>
      <c r="B331" s="148"/>
      <c r="C331" s="329"/>
      <c r="D331" s="34"/>
      <c r="E331" s="74"/>
      <c r="F331" s="34"/>
      <c r="G331" s="253"/>
    </row>
    <row r="332" spans="1:7" s="3" customFormat="1">
      <c r="A332" s="328"/>
      <c r="B332" s="149" t="s">
        <v>177</v>
      </c>
      <c r="C332" s="329"/>
      <c r="D332" s="34"/>
      <c r="E332" s="74"/>
      <c r="F332" s="34"/>
      <c r="G332" s="253"/>
    </row>
    <row r="333" spans="1:7">
      <c r="B333" s="123"/>
    </row>
    <row r="334" spans="1:7" ht="38.25">
      <c r="A334" s="315" t="s">
        <v>2</v>
      </c>
      <c r="B334" s="117" t="s">
        <v>137</v>
      </c>
    </row>
    <row r="335" spans="1:7" ht="59.25" customHeight="1">
      <c r="B335" s="117" t="s">
        <v>138</v>
      </c>
    </row>
    <row r="336" spans="1:7" ht="38.25">
      <c r="B336" s="117" t="s">
        <v>139</v>
      </c>
    </row>
    <row r="337" spans="1:7" ht="25.5">
      <c r="B337" s="117" t="s">
        <v>140</v>
      </c>
    </row>
    <row r="338" spans="1:7" ht="18" customHeight="1">
      <c r="B338" s="117" t="s">
        <v>141</v>
      </c>
    </row>
    <row r="339" spans="1:7" ht="42.75" customHeight="1">
      <c r="B339" s="117" t="s">
        <v>142</v>
      </c>
    </row>
    <row r="340" spans="1:7" ht="72" customHeight="1">
      <c r="B340" s="117" t="s">
        <v>644</v>
      </c>
    </row>
    <row r="341" spans="1:7" ht="42" customHeight="1">
      <c r="B341" s="117" t="s">
        <v>114</v>
      </c>
    </row>
    <row r="342" spans="1:7" ht="127.5">
      <c r="B342" s="117" t="s">
        <v>115</v>
      </c>
      <c r="C342" s="183" t="s">
        <v>26</v>
      </c>
      <c r="D342" s="24">
        <v>21000</v>
      </c>
      <c r="F342" s="24">
        <f>SUM(D342*E342)</f>
        <v>0</v>
      </c>
      <c r="G342" s="262"/>
    </row>
    <row r="343" spans="1:7">
      <c r="B343" s="123"/>
    </row>
    <row r="344" spans="1:7">
      <c r="B344" s="123"/>
    </row>
    <row r="345" spans="1:7" ht="25.5">
      <c r="A345" s="315" t="s">
        <v>13</v>
      </c>
      <c r="B345" s="123" t="s">
        <v>143</v>
      </c>
      <c r="G345" s="262"/>
    </row>
    <row r="346" spans="1:7">
      <c r="B346" s="123" t="s">
        <v>197</v>
      </c>
      <c r="C346" s="183" t="s">
        <v>29</v>
      </c>
      <c r="D346" s="24">
        <v>4</v>
      </c>
      <c r="F346" s="24">
        <f>SUM(D346*E346)</f>
        <v>0</v>
      </c>
      <c r="G346" s="262"/>
    </row>
    <row r="347" spans="1:7">
      <c r="B347" s="123"/>
    </row>
    <row r="348" spans="1:7" ht="25.5">
      <c r="A348" s="315" t="s">
        <v>46</v>
      </c>
      <c r="B348" s="123" t="s">
        <v>195</v>
      </c>
      <c r="G348" s="262"/>
    </row>
    <row r="349" spans="1:7" ht="25.5">
      <c r="B349" s="123" t="s">
        <v>196</v>
      </c>
      <c r="C349" s="183" t="s">
        <v>29</v>
      </c>
      <c r="D349" s="24">
        <v>26</v>
      </c>
      <c r="F349" s="24">
        <f>SUM(D349*E349)</f>
        <v>0</v>
      </c>
    </row>
    <row r="350" spans="1:7">
      <c r="B350" s="123"/>
    </row>
    <row r="351" spans="1:7">
      <c r="B351" s="123"/>
    </row>
    <row r="352" spans="1:7" ht="127.5">
      <c r="A352" s="315" t="s">
        <v>47</v>
      </c>
      <c r="B352" s="117" t="s">
        <v>180</v>
      </c>
      <c r="C352" s="183" t="s">
        <v>178</v>
      </c>
      <c r="D352" s="24">
        <v>12.4</v>
      </c>
      <c r="F352" s="24">
        <f>SUM(D352*E352)</f>
        <v>0</v>
      </c>
    </row>
    <row r="354" spans="1:7" ht="81.75" customHeight="1">
      <c r="A354" s="315" t="s">
        <v>23</v>
      </c>
      <c r="B354" s="117" t="s">
        <v>179</v>
      </c>
      <c r="C354" s="183" t="s">
        <v>29</v>
      </c>
      <c r="D354" s="24">
        <v>1</v>
      </c>
      <c r="F354" s="24">
        <f>SUM(D354*E354)</f>
        <v>0</v>
      </c>
    </row>
    <row r="356" spans="1:7" ht="118.5" customHeight="1">
      <c r="A356" s="315" t="s">
        <v>54</v>
      </c>
      <c r="B356" s="117" t="s">
        <v>181</v>
      </c>
      <c r="C356" s="183" t="s">
        <v>178</v>
      </c>
      <c r="D356" s="24">
        <v>45</v>
      </c>
      <c r="F356" s="24">
        <f>SUM(D356*E356)</f>
        <v>0</v>
      </c>
    </row>
    <row r="358" spans="1:7">
      <c r="B358" s="123"/>
    </row>
    <row r="359" spans="1:7">
      <c r="A359" s="363"/>
      <c r="B359" s="141" t="s">
        <v>25</v>
      </c>
      <c r="C359" s="364"/>
      <c r="D359" s="36"/>
      <c r="E359" s="78"/>
      <c r="F359" s="36">
        <f>SUM(F333:F358)</f>
        <v>0</v>
      </c>
      <c r="G359" s="266"/>
    </row>
    <row r="360" spans="1:7">
      <c r="B360" s="150"/>
      <c r="C360" s="345"/>
      <c r="D360" s="26"/>
      <c r="E360" s="31"/>
      <c r="F360" s="26"/>
      <c r="G360" s="271"/>
    </row>
    <row r="361" spans="1:7">
      <c r="B361" s="150"/>
      <c r="C361" s="345"/>
      <c r="D361" s="26"/>
      <c r="E361" s="31"/>
      <c r="F361" s="26"/>
      <c r="G361" s="271"/>
    </row>
    <row r="362" spans="1:7" s="2" customFormat="1">
      <c r="A362" s="361" t="s">
        <v>53</v>
      </c>
      <c r="B362" s="137" t="s">
        <v>52</v>
      </c>
      <c r="C362" s="372"/>
      <c r="D362" s="42"/>
      <c r="E362" s="81"/>
      <c r="F362" s="42"/>
      <c r="G362" s="270"/>
    </row>
    <row r="364" spans="1:7">
      <c r="B364" s="117" t="s">
        <v>130</v>
      </c>
    </row>
    <row r="365" spans="1:7" ht="12.75" customHeight="1">
      <c r="B365" s="579" t="s">
        <v>131</v>
      </c>
      <c r="C365" s="579"/>
      <c r="D365" s="579"/>
    </row>
    <row r="367" spans="1:7" ht="66.75" customHeight="1">
      <c r="A367" s="315" t="s">
        <v>2</v>
      </c>
      <c r="B367" s="117" t="s">
        <v>164</v>
      </c>
    </row>
    <row r="368" spans="1:7" ht="25.5">
      <c r="B368" s="117" t="s">
        <v>132</v>
      </c>
    </row>
    <row r="369" spans="1:7">
      <c r="A369" s="315" t="s">
        <v>21</v>
      </c>
      <c r="B369" s="117" t="s">
        <v>159</v>
      </c>
      <c r="C369" s="183" t="s">
        <v>24</v>
      </c>
      <c r="D369" s="24">
        <v>2.8</v>
      </c>
      <c r="F369" s="24">
        <f>SUM(D369*E369)</f>
        <v>0</v>
      </c>
      <c r="G369" s="272"/>
    </row>
    <row r="370" spans="1:7">
      <c r="A370" s="315" t="s">
        <v>21</v>
      </c>
      <c r="B370" s="117" t="s">
        <v>152</v>
      </c>
      <c r="C370" s="183" t="s">
        <v>24</v>
      </c>
      <c r="D370" s="24">
        <v>0.6</v>
      </c>
      <c r="F370" s="24">
        <f>SUM(D370*E370)</f>
        <v>0</v>
      </c>
      <c r="G370" s="272"/>
    </row>
    <row r="372" spans="1:7" ht="38.25">
      <c r="A372" s="315" t="s">
        <v>13</v>
      </c>
      <c r="B372" s="117" t="s">
        <v>133</v>
      </c>
    </row>
    <row r="373" spans="1:7" ht="38.25">
      <c r="B373" s="117" t="s">
        <v>134</v>
      </c>
      <c r="E373" s="31"/>
      <c r="F373" s="26"/>
    </row>
    <row r="374" spans="1:7">
      <c r="A374" s="315" t="s">
        <v>21</v>
      </c>
      <c r="B374" s="123" t="s">
        <v>135</v>
      </c>
      <c r="C374" s="183" t="s">
        <v>24</v>
      </c>
      <c r="D374" s="26">
        <v>5.2</v>
      </c>
      <c r="F374" s="24">
        <f>SUM(D374*E374)</f>
        <v>0</v>
      </c>
      <c r="G374" s="272"/>
    </row>
    <row r="375" spans="1:7">
      <c r="A375" s="315" t="s">
        <v>21</v>
      </c>
      <c r="B375" s="123" t="s">
        <v>153</v>
      </c>
      <c r="C375" s="183" t="s">
        <v>24</v>
      </c>
      <c r="D375" s="26">
        <v>1.2</v>
      </c>
      <c r="F375" s="24">
        <f>SUM(D375*E375)</f>
        <v>0</v>
      </c>
      <c r="G375" s="272"/>
    </row>
    <row r="376" spans="1:7">
      <c r="B376" s="123"/>
      <c r="D376" s="26"/>
    </row>
    <row r="377" spans="1:7">
      <c r="B377" s="123"/>
      <c r="D377" s="26"/>
    </row>
    <row r="378" spans="1:7">
      <c r="A378" s="363"/>
      <c r="B378" s="141" t="s">
        <v>25</v>
      </c>
      <c r="C378" s="364"/>
      <c r="D378" s="36"/>
      <c r="E378" s="78"/>
      <c r="F378" s="44">
        <f>SUM(F365:F377)</f>
        <v>0</v>
      </c>
      <c r="G378" s="266"/>
    </row>
    <row r="379" spans="1:7">
      <c r="G379" s="262"/>
    </row>
    <row r="380" spans="1:7">
      <c r="B380" s="123"/>
    </row>
    <row r="381" spans="1:7">
      <c r="A381" s="361" t="s">
        <v>51</v>
      </c>
      <c r="B381" s="137" t="s">
        <v>19</v>
      </c>
      <c r="C381" s="372"/>
      <c r="D381" s="42"/>
      <c r="E381" s="81"/>
      <c r="F381" s="42"/>
      <c r="G381" s="270"/>
    </row>
    <row r="383" spans="1:7">
      <c r="B383" s="117" t="s">
        <v>37</v>
      </c>
    </row>
    <row r="385" spans="1:7" ht="38.25">
      <c r="A385" s="315" t="s">
        <v>2</v>
      </c>
      <c r="B385" s="117" t="s">
        <v>97</v>
      </c>
    </row>
    <row r="386" spans="1:7">
      <c r="B386" s="117" t="s">
        <v>98</v>
      </c>
    </row>
    <row r="387" spans="1:7" ht="25.5">
      <c r="B387" s="117" t="s">
        <v>99</v>
      </c>
    </row>
    <row r="388" spans="1:7" ht="51">
      <c r="B388" s="117" t="s">
        <v>38</v>
      </c>
    </row>
    <row r="389" spans="1:7">
      <c r="B389" s="117" t="s">
        <v>35</v>
      </c>
      <c r="C389" s="183" t="s">
        <v>29</v>
      </c>
      <c r="D389" s="24">
        <v>1</v>
      </c>
      <c r="F389" s="24">
        <f>SUM(D389*E389)</f>
        <v>0</v>
      </c>
      <c r="G389" s="262"/>
    </row>
    <row r="394" spans="1:7">
      <c r="A394" s="363"/>
      <c r="B394" s="141" t="s">
        <v>25</v>
      </c>
      <c r="C394" s="364"/>
      <c r="D394" s="36"/>
      <c r="E394" s="78"/>
      <c r="F394" s="36">
        <f>SUM(F385:F393)</f>
        <v>0</v>
      </c>
      <c r="G394" s="266"/>
    </row>
    <row r="437" spans="1:7" ht="17.25" customHeight="1">
      <c r="A437" s="358" t="s">
        <v>46</v>
      </c>
      <c r="B437" s="136" t="s">
        <v>576</v>
      </c>
      <c r="C437" s="359"/>
      <c r="D437" s="360"/>
      <c r="E437" s="77"/>
      <c r="F437" s="39"/>
      <c r="G437" s="264"/>
    </row>
    <row r="438" spans="1:7" ht="29.25" customHeight="1" thickBot="1">
      <c r="A438" s="376"/>
      <c r="B438" s="151"/>
      <c r="C438" s="345"/>
      <c r="D438" s="72"/>
    </row>
    <row r="439" spans="1:7" ht="45.75" thickBot="1">
      <c r="A439" s="355" t="s">
        <v>341</v>
      </c>
      <c r="B439" s="135" t="s">
        <v>342</v>
      </c>
      <c r="C439" s="356" t="s">
        <v>343</v>
      </c>
      <c r="D439" s="357" t="s">
        <v>344</v>
      </c>
      <c r="E439" s="115" t="s">
        <v>599</v>
      </c>
      <c r="F439" s="116" t="s">
        <v>345</v>
      </c>
      <c r="G439" s="263" t="s">
        <v>638</v>
      </c>
    </row>
    <row r="440" spans="1:7">
      <c r="A440" s="377"/>
      <c r="B440" s="133"/>
      <c r="D440" s="72"/>
      <c r="G440" s="262"/>
    </row>
    <row r="441" spans="1:7" ht="15">
      <c r="A441" s="378" t="s">
        <v>608</v>
      </c>
      <c r="B441" s="152" t="s">
        <v>543</v>
      </c>
      <c r="C441" s="372"/>
      <c r="D441" s="379"/>
      <c r="E441" s="81"/>
      <c r="F441" s="42"/>
      <c r="G441" s="273"/>
    </row>
    <row r="442" spans="1:7" ht="14.25">
      <c r="A442" s="377"/>
      <c r="B442" s="153"/>
      <c r="D442" s="380"/>
      <c r="G442" s="262"/>
    </row>
    <row r="443" spans="1:7" ht="51">
      <c r="A443" s="377" t="s">
        <v>609</v>
      </c>
      <c r="B443" s="154" t="s">
        <v>544</v>
      </c>
      <c r="D443" s="380"/>
      <c r="F443" s="24">
        <f>SUM(D443*E443)</f>
        <v>0</v>
      </c>
      <c r="G443" s="262"/>
    </row>
    <row r="444" spans="1:7">
      <c r="A444" s="377"/>
      <c r="B444" s="154" t="s">
        <v>545</v>
      </c>
      <c r="C444" s="183" t="s">
        <v>546</v>
      </c>
      <c r="D444" s="380">
        <v>360</v>
      </c>
      <c r="F444" s="24">
        <f t="shared" ref="F444" si="0">SUM(D444*E444)</f>
        <v>0</v>
      </c>
      <c r="G444" s="262"/>
    </row>
    <row r="445" spans="1:7" ht="25.5">
      <c r="A445" s="377" t="s">
        <v>610</v>
      </c>
      <c r="B445" s="154" t="s">
        <v>547</v>
      </c>
      <c r="D445" s="380"/>
      <c r="G445" s="262"/>
    </row>
    <row r="446" spans="1:7">
      <c r="A446" s="377"/>
      <c r="B446" s="134"/>
      <c r="C446" s="183" t="s">
        <v>546</v>
      </c>
      <c r="D446" s="380">
        <v>360</v>
      </c>
      <c r="F446" s="24">
        <f>SUM(D446*E446)</f>
        <v>0</v>
      </c>
      <c r="G446" s="262"/>
    </row>
    <row r="447" spans="1:7">
      <c r="A447" s="381"/>
      <c r="B447" s="155"/>
      <c r="C447" s="345"/>
      <c r="D447" s="382"/>
      <c r="E447" s="31"/>
      <c r="F447" s="26"/>
      <c r="G447" s="271"/>
    </row>
    <row r="448" spans="1:7" s="3" customFormat="1" ht="15">
      <c r="A448" s="383"/>
      <c r="B448" s="156" t="s">
        <v>611</v>
      </c>
      <c r="C448" s="364"/>
      <c r="D448" s="384"/>
      <c r="E448" s="78"/>
      <c r="F448" s="36">
        <f>SUM(F442:F447)</f>
        <v>0</v>
      </c>
      <c r="G448" s="266"/>
    </row>
    <row r="449" spans="1:7" ht="14.25">
      <c r="A449" s="377"/>
      <c r="B449" s="153"/>
      <c r="D449" s="380"/>
      <c r="G449" s="262"/>
    </row>
    <row r="450" spans="1:7" ht="14.25">
      <c r="A450" s="377"/>
      <c r="B450" s="153"/>
      <c r="D450" s="380"/>
      <c r="G450" s="262"/>
    </row>
    <row r="451" spans="1:7" ht="15">
      <c r="A451" s="378" t="s">
        <v>612</v>
      </c>
      <c r="B451" s="152" t="s">
        <v>548</v>
      </c>
      <c r="C451" s="372"/>
      <c r="D451" s="385"/>
      <c r="E451" s="81"/>
      <c r="F451" s="42"/>
      <c r="G451" s="273"/>
    </row>
    <row r="452" spans="1:7" ht="14.25">
      <c r="A452" s="377"/>
      <c r="B452" s="153"/>
      <c r="D452" s="380"/>
      <c r="G452" s="262"/>
    </row>
    <row r="453" spans="1:7" ht="134.25" customHeight="1">
      <c r="A453" s="377" t="s">
        <v>613</v>
      </c>
      <c r="B453" s="134" t="s">
        <v>549</v>
      </c>
      <c r="D453" s="380"/>
      <c r="G453" s="262"/>
    </row>
    <row r="454" spans="1:7">
      <c r="A454" s="377"/>
      <c r="B454" s="134" t="s">
        <v>550</v>
      </c>
      <c r="C454" s="183" t="s">
        <v>551</v>
      </c>
      <c r="D454" s="380">
        <v>152.51</v>
      </c>
      <c r="F454" s="24">
        <f t="shared" ref="F454" si="1">SUM(D454*E454)</f>
        <v>0</v>
      </c>
      <c r="G454" s="262"/>
    </row>
    <row r="455" spans="1:7">
      <c r="A455" s="377"/>
      <c r="B455" s="134"/>
      <c r="D455" s="380"/>
      <c r="G455" s="262"/>
    </row>
    <row r="456" spans="1:7" ht="89.25">
      <c r="A456" s="377" t="s">
        <v>614</v>
      </c>
      <c r="B456" s="134" t="s">
        <v>593</v>
      </c>
      <c r="D456" s="380"/>
      <c r="G456" s="262"/>
    </row>
    <row r="457" spans="1:7">
      <c r="A457" s="377"/>
      <c r="B457" s="134" t="s">
        <v>552</v>
      </c>
      <c r="C457" s="183" t="s">
        <v>553</v>
      </c>
      <c r="D457" s="380">
        <v>381.28</v>
      </c>
      <c r="F457" s="24">
        <f t="shared" ref="F457" si="2">SUM(D457*E457)</f>
        <v>0</v>
      </c>
      <c r="G457" s="262"/>
    </row>
    <row r="458" spans="1:7">
      <c r="A458" s="377"/>
      <c r="B458" s="134"/>
      <c r="D458" s="380"/>
      <c r="G458" s="262"/>
    </row>
    <row r="459" spans="1:7">
      <c r="A459" s="377" t="s">
        <v>615</v>
      </c>
      <c r="B459" s="134" t="s">
        <v>554</v>
      </c>
      <c r="D459" s="380"/>
      <c r="G459" s="262"/>
    </row>
    <row r="460" spans="1:7" ht="89.25">
      <c r="A460" s="377"/>
      <c r="B460" s="134" t="s">
        <v>555</v>
      </c>
      <c r="D460" s="380"/>
      <c r="G460" s="262"/>
    </row>
    <row r="461" spans="1:7">
      <c r="A461" s="377"/>
      <c r="B461" s="134" t="s">
        <v>545</v>
      </c>
      <c r="C461" s="183" t="s">
        <v>24</v>
      </c>
      <c r="D461" s="380">
        <v>150</v>
      </c>
      <c r="F461" s="24">
        <f t="shared" ref="F461" si="3">SUM(D461*E461)</f>
        <v>0</v>
      </c>
      <c r="G461" s="262"/>
    </row>
    <row r="462" spans="1:7">
      <c r="A462" s="377"/>
      <c r="B462" s="134"/>
      <c r="D462" s="380"/>
      <c r="G462" s="262"/>
    </row>
    <row r="463" spans="1:7" ht="51">
      <c r="A463" s="377" t="s">
        <v>616</v>
      </c>
      <c r="B463" s="134" t="s">
        <v>556</v>
      </c>
      <c r="D463" s="380"/>
      <c r="G463" s="262"/>
    </row>
    <row r="464" spans="1:7">
      <c r="A464" s="377"/>
      <c r="B464" s="134" t="s">
        <v>557</v>
      </c>
      <c r="D464" s="380"/>
      <c r="G464" s="262"/>
    </row>
    <row r="465" spans="1:7">
      <c r="A465" s="377"/>
      <c r="B465" s="133"/>
      <c r="C465" s="183" t="s">
        <v>22</v>
      </c>
      <c r="D465" s="380">
        <v>152.51</v>
      </c>
      <c r="F465" s="24">
        <f t="shared" ref="F465" si="4">SUM(D465*E465)</f>
        <v>0</v>
      </c>
      <c r="G465" s="262"/>
    </row>
    <row r="466" spans="1:7">
      <c r="A466" s="381"/>
      <c r="B466" s="157"/>
      <c r="C466" s="345"/>
      <c r="D466" s="382"/>
      <c r="E466" s="31"/>
      <c r="F466" s="26"/>
      <c r="G466" s="271"/>
    </row>
    <row r="467" spans="1:7" ht="15">
      <c r="A467" s="383"/>
      <c r="B467" s="156" t="s">
        <v>617</v>
      </c>
      <c r="C467" s="386" t="s">
        <v>558</v>
      </c>
      <c r="D467" s="384"/>
      <c r="E467" s="78"/>
      <c r="F467" s="36">
        <f>SUM(F452:F466)</f>
        <v>0</v>
      </c>
      <c r="G467" s="266"/>
    </row>
    <row r="468" spans="1:7" ht="14.25">
      <c r="A468" s="377"/>
      <c r="B468" s="153"/>
      <c r="D468" s="380"/>
      <c r="G468" s="262"/>
    </row>
    <row r="469" spans="1:7" ht="14.25">
      <c r="A469" s="377"/>
      <c r="B469" s="153"/>
      <c r="D469" s="380"/>
      <c r="G469" s="262"/>
    </row>
    <row r="470" spans="1:7" ht="15">
      <c r="A470" s="378" t="s">
        <v>618</v>
      </c>
      <c r="B470" s="152" t="s">
        <v>559</v>
      </c>
      <c r="C470" s="372"/>
      <c r="D470" s="385"/>
      <c r="E470" s="81"/>
      <c r="F470" s="42"/>
      <c r="G470" s="273"/>
    </row>
    <row r="471" spans="1:7" ht="14.25">
      <c r="A471" s="377"/>
      <c r="B471" s="153"/>
      <c r="D471" s="380"/>
      <c r="G471" s="262"/>
    </row>
    <row r="472" spans="1:7" ht="70.5" customHeight="1">
      <c r="A472" s="377" t="s">
        <v>619</v>
      </c>
      <c r="B472" s="134" t="s">
        <v>560</v>
      </c>
      <c r="D472" s="380"/>
      <c r="G472" s="262"/>
    </row>
    <row r="473" spans="1:7">
      <c r="A473" s="377"/>
      <c r="B473" s="133" t="s">
        <v>561</v>
      </c>
      <c r="C473" s="183" t="s">
        <v>22</v>
      </c>
      <c r="D473" s="380">
        <v>76.25</v>
      </c>
      <c r="F473" s="24">
        <f t="shared" ref="F473" si="5">SUM(D473*E473)</f>
        <v>0</v>
      </c>
      <c r="G473" s="262"/>
    </row>
    <row r="474" spans="1:7">
      <c r="A474" s="377"/>
      <c r="B474" s="133"/>
      <c r="D474" s="380"/>
      <c r="G474" s="262"/>
    </row>
    <row r="475" spans="1:7" ht="63.75">
      <c r="A475" s="377" t="s">
        <v>620</v>
      </c>
      <c r="B475" s="134" t="s">
        <v>562</v>
      </c>
      <c r="D475" s="380"/>
      <c r="G475" s="262"/>
    </row>
    <row r="476" spans="1:7" ht="89.25">
      <c r="A476" s="377"/>
      <c r="B476" s="134" t="s">
        <v>594</v>
      </c>
      <c r="D476" s="380"/>
      <c r="G476" s="262"/>
    </row>
    <row r="477" spans="1:7">
      <c r="A477" s="377"/>
      <c r="B477" s="134" t="s">
        <v>558</v>
      </c>
      <c r="C477" s="183" t="s">
        <v>563</v>
      </c>
      <c r="D477" s="380">
        <v>171.58</v>
      </c>
      <c r="F477" s="24">
        <f t="shared" ref="F477" si="6">SUM(D477*E477)</f>
        <v>0</v>
      </c>
      <c r="G477" s="262"/>
    </row>
    <row r="478" spans="1:7" ht="14.25">
      <c r="A478" s="377"/>
      <c r="B478" s="153" t="s">
        <v>564</v>
      </c>
      <c r="D478" s="380"/>
      <c r="G478" s="262"/>
    </row>
    <row r="479" spans="1:7">
      <c r="A479" s="155"/>
      <c r="B479" s="155"/>
      <c r="C479" s="345"/>
      <c r="D479" s="75"/>
      <c r="E479" s="31"/>
      <c r="F479" s="26"/>
      <c r="G479" s="271"/>
    </row>
    <row r="480" spans="1:7" ht="15">
      <c r="A480" s="383"/>
      <c r="B480" s="156" t="s">
        <v>621</v>
      </c>
      <c r="C480" s="364"/>
      <c r="D480" s="384"/>
      <c r="E480" s="78"/>
      <c r="F480" s="36">
        <f>SUM(F471:F479)</f>
        <v>0</v>
      </c>
      <c r="G480" s="266"/>
    </row>
    <row r="481" spans="1:7" ht="14.25">
      <c r="A481" s="377"/>
      <c r="B481" s="153"/>
      <c r="D481" s="380"/>
      <c r="G481" s="262"/>
    </row>
    <row r="482" spans="1:7" ht="14.25">
      <c r="A482" s="377"/>
      <c r="B482" s="153"/>
      <c r="D482" s="380"/>
      <c r="G482" s="262"/>
    </row>
    <row r="483" spans="1:7" ht="15">
      <c r="A483" s="378" t="s">
        <v>622</v>
      </c>
      <c r="B483" s="152" t="s">
        <v>389</v>
      </c>
      <c r="C483" s="372"/>
      <c r="D483" s="385"/>
      <c r="E483" s="81"/>
      <c r="F483" s="42"/>
      <c r="G483" s="273"/>
    </row>
    <row r="484" spans="1:7" ht="15">
      <c r="A484" s="387"/>
      <c r="B484" s="158"/>
      <c r="D484" s="380"/>
      <c r="G484" s="262"/>
    </row>
    <row r="485" spans="1:7" ht="51">
      <c r="A485" s="377" t="s">
        <v>623</v>
      </c>
      <c r="B485" s="134" t="s">
        <v>565</v>
      </c>
      <c r="D485" s="380"/>
      <c r="G485" s="262"/>
    </row>
    <row r="486" spans="1:7">
      <c r="A486" s="377"/>
      <c r="B486" s="133" t="s">
        <v>545</v>
      </c>
      <c r="C486" s="183" t="s">
        <v>33</v>
      </c>
      <c r="D486" s="380">
        <v>62.44</v>
      </c>
      <c r="F486" s="24">
        <f t="shared" ref="F486" si="7">SUM(D486*E486)</f>
        <v>0</v>
      </c>
      <c r="G486" s="262"/>
    </row>
    <row r="487" spans="1:7" ht="14.25">
      <c r="A487" s="377"/>
      <c r="B487" s="153" t="s">
        <v>545</v>
      </c>
      <c r="D487" s="380"/>
      <c r="G487" s="262"/>
    </row>
    <row r="488" spans="1:7" ht="14.25">
      <c r="A488" s="377"/>
      <c r="B488" s="153"/>
      <c r="D488" s="380"/>
      <c r="G488" s="262"/>
    </row>
    <row r="489" spans="1:7" ht="15.75">
      <c r="A489" s="381"/>
      <c r="B489" s="159"/>
      <c r="C489" s="345"/>
      <c r="D489" s="382"/>
      <c r="E489" s="31"/>
      <c r="F489" s="26"/>
      <c r="G489" s="271"/>
    </row>
    <row r="490" spans="1:7" ht="15">
      <c r="A490" s="383"/>
      <c r="B490" s="156" t="s">
        <v>624</v>
      </c>
      <c r="C490" s="364"/>
      <c r="D490" s="384"/>
      <c r="E490" s="78"/>
      <c r="F490" s="36">
        <f>SUM(F483:F489)</f>
        <v>0</v>
      </c>
      <c r="G490" s="266"/>
    </row>
    <row r="491" spans="1:7">
      <c r="A491" s="133"/>
      <c r="B491" s="133"/>
      <c r="D491" s="72"/>
      <c r="G491" s="262"/>
    </row>
    <row r="492" spans="1:7">
      <c r="A492" s="133"/>
      <c r="B492" s="133"/>
      <c r="D492" s="72"/>
      <c r="G492" s="262"/>
    </row>
    <row r="493" spans="1:7" ht="15">
      <c r="A493" s="378" t="s">
        <v>625</v>
      </c>
      <c r="B493" s="152" t="s">
        <v>566</v>
      </c>
      <c r="C493" s="372"/>
      <c r="D493" s="385"/>
      <c r="E493" s="81"/>
      <c r="F493" s="42"/>
      <c r="G493" s="273"/>
    </row>
    <row r="494" spans="1:7" ht="14.25">
      <c r="A494" s="377"/>
      <c r="B494" s="153"/>
      <c r="D494" s="380"/>
      <c r="G494" s="262"/>
    </row>
    <row r="495" spans="1:7" ht="165.75">
      <c r="A495" s="377" t="s">
        <v>626</v>
      </c>
      <c r="B495" s="134" t="s">
        <v>567</v>
      </c>
      <c r="D495" s="380"/>
      <c r="G495" s="262"/>
    </row>
    <row r="496" spans="1:7">
      <c r="A496" s="377" t="s">
        <v>568</v>
      </c>
      <c r="B496" s="134" t="s">
        <v>569</v>
      </c>
      <c r="C496" s="183" t="s">
        <v>570</v>
      </c>
      <c r="D496" s="380">
        <v>360</v>
      </c>
      <c r="F496" s="24">
        <f t="shared" ref="F496:F497" si="8">SUM(D496*E496)</f>
        <v>0</v>
      </c>
      <c r="G496" s="262"/>
    </row>
    <row r="497" spans="1:9">
      <c r="A497" s="377" t="s">
        <v>571</v>
      </c>
      <c r="B497" s="134" t="s">
        <v>572</v>
      </c>
      <c r="C497" s="183" t="s">
        <v>570</v>
      </c>
      <c r="D497" s="380">
        <v>360</v>
      </c>
      <c r="F497" s="24">
        <f t="shared" si="8"/>
        <v>0</v>
      </c>
      <c r="G497" s="262"/>
    </row>
    <row r="498" spans="1:9" ht="14.25">
      <c r="A498" s="381"/>
      <c r="B498" s="160" t="s">
        <v>573</v>
      </c>
      <c r="C498" s="345"/>
      <c r="D498" s="382"/>
      <c r="E498" s="31"/>
      <c r="F498" s="26"/>
      <c r="G498" s="271"/>
    </row>
    <row r="499" spans="1:9" ht="15">
      <c r="A499" s="383"/>
      <c r="B499" s="156" t="s">
        <v>627</v>
      </c>
      <c r="C499" s="364"/>
      <c r="D499" s="384"/>
      <c r="E499" s="78"/>
      <c r="F499" s="36">
        <f>SUM(F493:F498)</f>
        <v>0</v>
      </c>
      <c r="G499" s="266"/>
    </row>
    <row r="500" spans="1:9" ht="14.25">
      <c r="A500" s="377"/>
      <c r="B500" s="153"/>
      <c r="D500" s="380"/>
      <c r="G500" s="262"/>
    </row>
    <row r="501" spans="1:9" ht="14.25">
      <c r="A501" s="377"/>
      <c r="B501" s="153"/>
      <c r="D501" s="380"/>
      <c r="G501" s="262"/>
    </row>
    <row r="502" spans="1:9" ht="14.25">
      <c r="A502" s="377"/>
      <c r="B502" s="153"/>
      <c r="D502" s="72"/>
      <c r="G502" s="262"/>
    </row>
    <row r="503" spans="1:9" ht="14.25">
      <c r="A503" s="377"/>
      <c r="B503" s="153"/>
      <c r="D503" s="72"/>
      <c r="G503" s="262"/>
    </row>
    <row r="504" spans="1:9" ht="14.25">
      <c r="A504" s="377"/>
      <c r="B504" s="153"/>
      <c r="D504" s="72"/>
      <c r="G504" s="262"/>
    </row>
    <row r="505" spans="1:9" ht="14.25">
      <c r="A505" s="377"/>
      <c r="B505" s="161"/>
      <c r="D505" s="72"/>
      <c r="G505" s="262"/>
    </row>
    <row r="506" spans="1:9">
      <c r="A506" s="243"/>
      <c r="B506" s="133"/>
      <c r="C506" s="24"/>
      <c r="D506" s="354"/>
    </row>
    <row r="507" spans="1:9">
      <c r="A507" s="243"/>
      <c r="B507" s="133"/>
      <c r="C507" s="24"/>
      <c r="D507" s="354"/>
    </row>
    <row r="508" spans="1:9" ht="13.5" thickBot="1"/>
    <row r="509" spans="1:9" s="15" customFormat="1" ht="25.5" customHeight="1" thickBot="1">
      <c r="A509" s="388" t="s">
        <v>535</v>
      </c>
      <c r="B509" s="162" t="s">
        <v>200</v>
      </c>
      <c r="C509" s="389"/>
      <c r="D509" s="390"/>
      <c r="E509" s="82"/>
      <c r="F509" s="45"/>
      <c r="G509" s="274"/>
    </row>
    <row r="510" spans="1:9" ht="13.5" thickBot="1"/>
    <row r="511" spans="1:9" ht="45.75" thickBot="1">
      <c r="A511" s="355" t="s">
        <v>341</v>
      </c>
      <c r="B511" s="135" t="s">
        <v>342</v>
      </c>
      <c r="C511" s="356" t="s">
        <v>343</v>
      </c>
      <c r="D511" s="357" t="s">
        <v>344</v>
      </c>
      <c r="E511" s="115" t="s">
        <v>599</v>
      </c>
      <c r="F511" s="116" t="s">
        <v>345</v>
      </c>
      <c r="G511" s="263" t="s">
        <v>638</v>
      </c>
    </row>
    <row r="512" spans="1:9" ht="15">
      <c r="A512" s="391"/>
      <c r="B512" s="163"/>
      <c r="C512" s="392"/>
      <c r="D512" s="393"/>
      <c r="E512" s="30"/>
      <c r="F512" s="25"/>
      <c r="G512" s="275"/>
      <c r="H512" s="12"/>
      <c r="I512" s="12"/>
    </row>
    <row r="513" spans="1:9" ht="15">
      <c r="A513" s="394" t="s">
        <v>202</v>
      </c>
      <c r="B513" s="164" t="s">
        <v>203</v>
      </c>
      <c r="C513" s="395"/>
      <c r="D513" s="396"/>
      <c r="E513" s="83"/>
      <c r="F513" s="46"/>
      <c r="G513" s="276"/>
      <c r="H513" s="12"/>
      <c r="I513" s="12"/>
    </row>
    <row r="514" spans="1:9" ht="15">
      <c r="A514" s="391"/>
      <c r="B514" s="163"/>
      <c r="C514" s="392"/>
      <c r="D514" s="393"/>
      <c r="E514" s="30"/>
      <c r="F514" s="25"/>
      <c r="G514" s="275"/>
      <c r="H514" s="12"/>
      <c r="I514" s="12"/>
    </row>
    <row r="515" spans="1:9" s="2" customFormat="1" ht="38.25">
      <c r="A515" s="397">
        <v>1.01</v>
      </c>
      <c r="B515" s="165" t="s">
        <v>204</v>
      </c>
      <c r="C515" s="398"/>
      <c r="D515" s="21"/>
      <c r="E515" s="27"/>
      <c r="F515" s="21"/>
      <c r="G515" s="277"/>
      <c r="H515" s="22"/>
      <c r="I515" s="23"/>
    </row>
    <row r="516" spans="1:9" s="2" customFormat="1">
      <c r="A516" s="397"/>
      <c r="B516" s="165"/>
      <c r="C516" s="398"/>
      <c r="D516" s="21"/>
      <c r="E516" s="27"/>
      <c r="F516" s="21"/>
      <c r="G516" s="277"/>
      <c r="H516" s="22"/>
      <c r="I516" s="23"/>
    </row>
    <row r="517" spans="1:9" s="2" customFormat="1" ht="25.5">
      <c r="A517" s="397"/>
      <c r="B517" s="165" t="s">
        <v>205</v>
      </c>
      <c r="C517" s="398" t="s">
        <v>29</v>
      </c>
      <c r="D517" s="21">
        <v>1</v>
      </c>
      <c r="E517" s="28"/>
      <c r="F517" s="24">
        <f>SUM(D517*E517)</f>
        <v>0</v>
      </c>
      <c r="G517" s="277"/>
      <c r="H517" s="23"/>
      <c r="I517" s="23"/>
    </row>
    <row r="518" spans="1:9" s="2" customFormat="1">
      <c r="A518" s="397"/>
      <c r="B518" s="165" t="s">
        <v>206</v>
      </c>
      <c r="C518" s="398" t="s">
        <v>29</v>
      </c>
      <c r="D518" s="21">
        <v>5</v>
      </c>
      <c r="E518" s="28"/>
      <c r="F518" s="24">
        <f t="shared" ref="F518:F530" si="9">SUM(D518*E518)</f>
        <v>0</v>
      </c>
      <c r="G518" s="277"/>
      <c r="H518" s="23"/>
      <c r="I518" s="23"/>
    </row>
    <row r="519" spans="1:9" s="2" customFormat="1">
      <c r="A519" s="397"/>
      <c r="B519" s="165" t="s">
        <v>207</v>
      </c>
      <c r="C519" s="398" t="s">
        <v>29</v>
      </c>
      <c r="D519" s="21">
        <v>6</v>
      </c>
      <c r="E519" s="28"/>
      <c r="F519" s="24">
        <f t="shared" si="9"/>
        <v>0</v>
      </c>
      <c r="G519" s="277"/>
      <c r="H519" s="23"/>
      <c r="I519" s="23"/>
    </row>
    <row r="520" spans="1:9" s="2" customFormat="1">
      <c r="A520" s="397"/>
      <c r="B520" s="165" t="s">
        <v>208</v>
      </c>
      <c r="C520" s="398" t="s">
        <v>29</v>
      </c>
      <c r="D520" s="21">
        <v>1</v>
      </c>
      <c r="E520" s="28"/>
      <c r="F520" s="24">
        <f t="shared" si="9"/>
        <v>0</v>
      </c>
      <c r="G520" s="277"/>
      <c r="H520" s="23"/>
      <c r="I520" s="23"/>
    </row>
    <row r="521" spans="1:9" s="2" customFormat="1">
      <c r="A521" s="397"/>
      <c r="B521" s="165" t="s">
        <v>209</v>
      </c>
      <c r="C521" s="398" t="s">
        <v>210</v>
      </c>
      <c r="D521" s="21">
        <v>11</v>
      </c>
      <c r="E521" s="28"/>
      <c r="F521" s="24">
        <f t="shared" si="9"/>
        <v>0</v>
      </c>
      <c r="G521" s="277"/>
      <c r="H521" s="23"/>
      <c r="I521" s="23"/>
    </row>
    <row r="522" spans="1:9" s="2" customFormat="1">
      <c r="A522" s="397"/>
      <c r="B522" s="165" t="s">
        <v>211</v>
      </c>
      <c r="C522" s="398" t="s">
        <v>29</v>
      </c>
      <c r="D522" s="21">
        <v>11</v>
      </c>
      <c r="E522" s="28"/>
      <c r="F522" s="24">
        <f t="shared" si="9"/>
        <v>0</v>
      </c>
      <c r="G522" s="277"/>
      <c r="H522" s="23"/>
      <c r="I522" s="23"/>
    </row>
    <row r="523" spans="1:9" s="2" customFormat="1">
      <c r="A523" s="397"/>
      <c r="B523" s="165" t="s">
        <v>212</v>
      </c>
      <c r="C523" s="398" t="s">
        <v>29</v>
      </c>
      <c r="D523" s="21">
        <v>2</v>
      </c>
      <c r="E523" s="28"/>
      <c r="F523" s="24">
        <f t="shared" si="9"/>
        <v>0</v>
      </c>
      <c r="G523" s="277"/>
      <c r="H523" s="23"/>
      <c r="I523" s="23"/>
    </row>
    <row r="524" spans="1:9" s="2" customFormat="1">
      <c r="A524" s="397"/>
      <c r="B524" s="165" t="s">
        <v>213</v>
      </c>
      <c r="C524" s="398" t="s">
        <v>29</v>
      </c>
      <c r="D524" s="21">
        <v>2</v>
      </c>
      <c r="E524" s="28"/>
      <c r="F524" s="24">
        <f t="shared" si="9"/>
        <v>0</v>
      </c>
      <c r="G524" s="277"/>
      <c r="H524" s="23"/>
      <c r="I524" s="23"/>
    </row>
    <row r="525" spans="1:9" s="2" customFormat="1">
      <c r="A525" s="397"/>
      <c r="B525" s="165" t="s">
        <v>214</v>
      </c>
      <c r="C525" s="398" t="s">
        <v>29</v>
      </c>
      <c r="D525" s="21">
        <v>2</v>
      </c>
      <c r="E525" s="28"/>
      <c r="F525" s="24">
        <f t="shared" si="9"/>
        <v>0</v>
      </c>
      <c r="G525" s="277"/>
      <c r="H525" s="23"/>
      <c r="I525" s="23"/>
    </row>
    <row r="526" spans="1:9" s="2" customFormat="1">
      <c r="A526" s="397"/>
      <c r="B526" s="165" t="s">
        <v>215</v>
      </c>
      <c r="C526" s="398" t="s">
        <v>29</v>
      </c>
      <c r="D526" s="21">
        <v>2</v>
      </c>
      <c r="E526" s="28"/>
      <c r="F526" s="24">
        <f t="shared" si="9"/>
        <v>0</v>
      </c>
      <c r="G526" s="277"/>
      <c r="H526" s="23"/>
      <c r="I526" s="23"/>
    </row>
    <row r="527" spans="1:9" s="2" customFormat="1" ht="25.5">
      <c r="A527" s="397"/>
      <c r="B527" s="165" t="s">
        <v>645</v>
      </c>
      <c r="C527" s="398" t="s">
        <v>29</v>
      </c>
      <c r="D527" s="399">
        <v>9</v>
      </c>
      <c r="E527" s="28"/>
      <c r="F527" s="24">
        <f t="shared" si="9"/>
        <v>0</v>
      </c>
      <c r="G527" s="277"/>
      <c r="H527" s="23"/>
      <c r="I527" s="23"/>
    </row>
    <row r="528" spans="1:9" s="2" customFormat="1" ht="25.5">
      <c r="A528" s="397"/>
      <c r="B528" s="165" t="s">
        <v>646</v>
      </c>
      <c r="C528" s="398" t="s">
        <v>29</v>
      </c>
      <c r="D528" s="399">
        <v>1</v>
      </c>
      <c r="E528" s="28"/>
      <c r="F528" s="24">
        <f t="shared" si="9"/>
        <v>0</v>
      </c>
      <c r="G528" s="277"/>
      <c r="H528" s="23"/>
      <c r="I528" s="23"/>
    </row>
    <row r="529" spans="1:9" s="2" customFormat="1" ht="25.5">
      <c r="A529" s="397"/>
      <c r="B529" s="165" t="s">
        <v>216</v>
      </c>
      <c r="C529" s="398" t="s">
        <v>29</v>
      </c>
      <c r="D529" s="21">
        <v>1</v>
      </c>
      <c r="E529" s="28"/>
      <c r="F529" s="24">
        <f t="shared" si="9"/>
        <v>0</v>
      </c>
      <c r="G529" s="277"/>
      <c r="H529" s="23"/>
      <c r="I529" s="23"/>
    </row>
    <row r="530" spans="1:9" s="2" customFormat="1">
      <c r="A530" s="397"/>
      <c r="B530" s="165" t="s">
        <v>217</v>
      </c>
      <c r="C530" s="398" t="s">
        <v>29</v>
      </c>
      <c r="D530" s="21">
        <v>1</v>
      </c>
      <c r="E530" s="28"/>
      <c r="F530" s="24">
        <f t="shared" si="9"/>
        <v>0</v>
      </c>
      <c r="G530" s="277"/>
      <c r="H530" s="23"/>
      <c r="I530" s="23"/>
    </row>
    <row r="531" spans="1:9" s="2" customFormat="1">
      <c r="A531" s="397"/>
      <c r="B531" s="165"/>
      <c r="C531" s="398"/>
      <c r="D531" s="21"/>
      <c r="E531" s="28"/>
      <c r="F531" s="25"/>
      <c r="G531" s="277"/>
      <c r="H531" s="23"/>
      <c r="I531" s="23"/>
    </row>
    <row r="532" spans="1:9" s="2" customFormat="1" ht="38.25">
      <c r="A532" s="400" t="s">
        <v>218</v>
      </c>
      <c r="B532" s="165" t="s">
        <v>219</v>
      </c>
      <c r="C532" s="398"/>
      <c r="D532" s="21"/>
      <c r="E532" s="28"/>
      <c r="F532" s="25"/>
      <c r="G532" s="277"/>
      <c r="H532" s="23"/>
      <c r="I532" s="23"/>
    </row>
    <row r="533" spans="1:9" s="2" customFormat="1">
      <c r="A533" s="400"/>
      <c r="B533" s="165"/>
      <c r="C533" s="398"/>
      <c r="D533" s="21"/>
      <c r="E533" s="28"/>
      <c r="F533" s="25"/>
      <c r="G533" s="277"/>
      <c r="H533" s="23"/>
      <c r="I533" s="23"/>
    </row>
    <row r="534" spans="1:9" s="2" customFormat="1">
      <c r="A534" s="400"/>
      <c r="B534" s="165" t="s">
        <v>220</v>
      </c>
      <c r="C534" s="398" t="s">
        <v>29</v>
      </c>
      <c r="D534" s="21">
        <v>1</v>
      </c>
      <c r="E534" s="28"/>
      <c r="F534" s="24">
        <f t="shared" ref="F534:F543" si="10">SUM(D534*E534)</f>
        <v>0</v>
      </c>
      <c r="G534" s="277"/>
      <c r="H534" s="23"/>
      <c r="I534" s="23"/>
    </row>
    <row r="535" spans="1:9" s="2" customFormat="1">
      <c r="A535" s="400"/>
      <c r="B535" s="165" t="s">
        <v>221</v>
      </c>
      <c r="C535" s="398" t="s">
        <v>29</v>
      </c>
      <c r="D535" s="21">
        <v>1</v>
      </c>
      <c r="E535" s="28"/>
      <c r="F535" s="24">
        <f t="shared" si="10"/>
        <v>0</v>
      </c>
      <c r="G535" s="277"/>
      <c r="H535" s="23"/>
      <c r="I535" s="23"/>
    </row>
    <row r="536" spans="1:9" s="2" customFormat="1">
      <c r="A536" s="400"/>
      <c r="B536" s="165" t="s">
        <v>222</v>
      </c>
      <c r="C536" s="398" t="s">
        <v>29</v>
      </c>
      <c r="D536" s="21">
        <v>3</v>
      </c>
      <c r="E536" s="28"/>
      <c r="F536" s="24">
        <f t="shared" si="10"/>
        <v>0</v>
      </c>
      <c r="G536" s="277"/>
      <c r="H536" s="23"/>
      <c r="I536" s="23"/>
    </row>
    <row r="537" spans="1:9" s="2" customFormat="1">
      <c r="A537" s="400"/>
      <c r="B537" s="165" t="s">
        <v>223</v>
      </c>
      <c r="C537" s="398" t="s">
        <v>29</v>
      </c>
      <c r="D537" s="21">
        <v>2</v>
      </c>
      <c r="E537" s="28"/>
      <c r="F537" s="24">
        <f t="shared" si="10"/>
        <v>0</v>
      </c>
      <c r="G537" s="277"/>
      <c r="H537" s="23"/>
      <c r="I537" s="23"/>
    </row>
    <row r="538" spans="1:9" s="2" customFormat="1">
      <c r="A538" s="400"/>
      <c r="B538" s="165" t="s">
        <v>224</v>
      </c>
      <c r="C538" s="398" t="s">
        <v>29</v>
      </c>
      <c r="D538" s="21">
        <v>3</v>
      </c>
      <c r="E538" s="28"/>
      <c r="F538" s="24">
        <f t="shared" si="10"/>
        <v>0</v>
      </c>
      <c r="G538" s="277"/>
      <c r="H538" s="23"/>
      <c r="I538" s="23"/>
    </row>
    <row r="539" spans="1:9" s="2" customFormat="1">
      <c r="A539" s="400"/>
      <c r="B539" s="165" t="s">
        <v>225</v>
      </c>
      <c r="C539" s="398" t="s">
        <v>29</v>
      </c>
      <c r="D539" s="21">
        <v>3</v>
      </c>
      <c r="E539" s="28"/>
      <c r="F539" s="24">
        <f t="shared" si="10"/>
        <v>0</v>
      </c>
      <c r="G539" s="277"/>
      <c r="H539" s="23"/>
      <c r="I539" s="23"/>
    </row>
    <row r="540" spans="1:9" s="2" customFormat="1">
      <c r="A540" s="400"/>
      <c r="B540" s="165" t="s">
        <v>226</v>
      </c>
      <c r="C540" s="398" t="s">
        <v>29</v>
      </c>
      <c r="D540" s="21">
        <v>2</v>
      </c>
      <c r="E540" s="28"/>
      <c r="F540" s="24">
        <f t="shared" si="10"/>
        <v>0</v>
      </c>
      <c r="G540" s="277"/>
      <c r="H540" s="23"/>
      <c r="I540" s="23"/>
    </row>
    <row r="541" spans="1:9" s="2" customFormat="1">
      <c r="A541" s="400"/>
      <c r="B541" s="165" t="s">
        <v>227</v>
      </c>
      <c r="C541" s="398" t="s">
        <v>29</v>
      </c>
      <c r="D541" s="21">
        <v>3</v>
      </c>
      <c r="E541" s="28"/>
      <c r="F541" s="24">
        <f t="shared" si="10"/>
        <v>0</v>
      </c>
      <c r="G541" s="277"/>
      <c r="H541" s="23"/>
      <c r="I541" s="23"/>
    </row>
    <row r="542" spans="1:9" s="2" customFormat="1" ht="25.5">
      <c r="A542" s="400"/>
      <c r="B542" s="165" t="s">
        <v>216</v>
      </c>
      <c r="C542" s="398" t="s">
        <v>29</v>
      </c>
      <c r="D542" s="21">
        <v>1</v>
      </c>
      <c r="E542" s="28"/>
      <c r="F542" s="24">
        <f t="shared" si="10"/>
        <v>0</v>
      </c>
      <c r="G542" s="277"/>
      <c r="H542" s="23"/>
      <c r="I542" s="23"/>
    </row>
    <row r="543" spans="1:9" s="2" customFormat="1">
      <c r="A543" s="400"/>
      <c r="B543" s="165" t="s">
        <v>217</v>
      </c>
      <c r="C543" s="398" t="s">
        <v>29</v>
      </c>
      <c r="D543" s="21">
        <v>3</v>
      </c>
      <c r="E543" s="28"/>
      <c r="F543" s="24">
        <f t="shared" si="10"/>
        <v>0</v>
      </c>
      <c r="G543" s="277"/>
      <c r="H543" s="23"/>
      <c r="I543" s="23"/>
    </row>
    <row r="544" spans="1:9" s="2" customFormat="1">
      <c r="A544" s="400"/>
      <c r="B544" s="165"/>
      <c r="C544" s="398"/>
      <c r="D544" s="21"/>
      <c r="E544" s="28"/>
      <c r="F544" s="25"/>
      <c r="G544" s="277"/>
      <c r="H544" s="23"/>
      <c r="I544" s="23"/>
    </row>
    <row r="545" spans="1:9" s="2" customFormat="1" ht="38.25">
      <c r="A545" s="400" t="s">
        <v>228</v>
      </c>
      <c r="B545" s="165" t="s">
        <v>229</v>
      </c>
      <c r="C545" s="398"/>
      <c r="D545" s="21"/>
      <c r="E545" s="28"/>
      <c r="F545" s="25"/>
      <c r="G545" s="277"/>
      <c r="H545" s="23"/>
      <c r="I545" s="23"/>
    </row>
    <row r="546" spans="1:9" s="2" customFormat="1">
      <c r="A546" s="400"/>
      <c r="B546" s="165"/>
      <c r="C546" s="398"/>
      <c r="D546" s="21"/>
      <c r="E546" s="28"/>
      <c r="F546" s="25"/>
      <c r="G546" s="277"/>
      <c r="H546" s="23"/>
      <c r="I546" s="23"/>
    </row>
    <row r="547" spans="1:9" s="2" customFormat="1" ht="25.5">
      <c r="A547" s="400"/>
      <c r="B547" s="165" t="s">
        <v>647</v>
      </c>
      <c r="C547" s="398" t="s">
        <v>29</v>
      </c>
      <c r="D547" s="21">
        <v>1</v>
      </c>
      <c r="E547" s="28"/>
      <c r="F547" s="24">
        <f t="shared" ref="F547:F550" si="11">SUM(D547*E547)</f>
        <v>0</v>
      </c>
      <c r="G547" s="277"/>
      <c r="H547" s="23"/>
      <c r="I547" s="23"/>
    </row>
    <row r="548" spans="1:9" s="2" customFormat="1">
      <c r="A548" s="400"/>
      <c r="B548" s="165" t="s">
        <v>230</v>
      </c>
      <c r="C548" s="398" t="s">
        <v>33</v>
      </c>
      <c r="D548" s="21">
        <v>0.5</v>
      </c>
      <c r="E548" s="28"/>
      <c r="F548" s="24">
        <f t="shared" si="11"/>
        <v>0</v>
      </c>
      <c r="G548" s="277"/>
      <c r="H548" s="23"/>
      <c r="I548" s="23"/>
    </row>
    <row r="549" spans="1:9" s="2" customFormat="1" ht="51">
      <c r="A549" s="400"/>
      <c r="B549" s="165" t="s">
        <v>648</v>
      </c>
      <c r="C549" s="398" t="s">
        <v>29</v>
      </c>
      <c r="D549" s="21">
        <v>1</v>
      </c>
      <c r="E549" s="28"/>
      <c r="F549" s="24">
        <f t="shared" si="11"/>
        <v>0</v>
      </c>
      <c r="G549" s="277"/>
      <c r="H549" s="23"/>
      <c r="I549" s="23"/>
    </row>
    <row r="550" spans="1:9" s="2" customFormat="1">
      <c r="A550" s="400"/>
      <c r="B550" s="165" t="s">
        <v>217</v>
      </c>
      <c r="C550" s="398" t="s">
        <v>29</v>
      </c>
      <c r="D550" s="21">
        <v>1</v>
      </c>
      <c r="E550" s="28"/>
      <c r="F550" s="24">
        <f t="shared" si="11"/>
        <v>0</v>
      </c>
      <c r="G550" s="277"/>
      <c r="H550" s="23"/>
      <c r="I550" s="23"/>
    </row>
    <row r="551" spans="1:9" s="2" customFormat="1">
      <c r="A551" s="400"/>
      <c r="B551" s="165"/>
      <c r="C551" s="398"/>
      <c r="D551" s="21"/>
      <c r="E551" s="28"/>
      <c r="F551" s="25"/>
      <c r="G551" s="277"/>
      <c r="H551" s="23"/>
      <c r="I551" s="23"/>
    </row>
    <row r="552" spans="1:9" s="2" customFormat="1" ht="25.5">
      <c r="A552" s="400" t="s">
        <v>231</v>
      </c>
      <c r="B552" s="165" t="s">
        <v>232</v>
      </c>
      <c r="C552" s="398" t="s">
        <v>29</v>
      </c>
      <c r="D552" s="21">
        <v>1</v>
      </c>
      <c r="E552" s="28"/>
      <c r="F552" s="24">
        <f t="shared" ref="F552" si="12">SUM(D552*E552)</f>
        <v>0</v>
      </c>
      <c r="G552" s="277"/>
      <c r="H552" s="23"/>
      <c r="I552" s="23"/>
    </row>
    <row r="553" spans="1:9" s="2" customFormat="1">
      <c r="A553" s="400"/>
      <c r="B553" s="165"/>
      <c r="C553" s="398"/>
      <c r="D553" s="21"/>
      <c r="E553" s="28"/>
      <c r="F553" s="25"/>
      <c r="G553" s="277"/>
      <c r="H553" s="23"/>
      <c r="I553" s="23"/>
    </row>
    <row r="554" spans="1:9" s="2" customFormat="1" ht="25.5">
      <c r="A554" s="400" t="s">
        <v>233</v>
      </c>
      <c r="B554" s="165" t="s">
        <v>234</v>
      </c>
      <c r="C554" s="398" t="s">
        <v>29</v>
      </c>
      <c r="D554" s="21">
        <v>3</v>
      </c>
      <c r="E554" s="28"/>
      <c r="F554" s="24">
        <f t="shared" ref="F554" si="13">SUM(D554*E554)</f>
        <v>0</v>
      </c>
      <c r="G554" s="277"/>
      <c r="H554" s="23"/>
      <c r="I554" s="23"/>
    </row>
    <row r="555" spans="1:9" s="2" customFormat="1">
      <c r="A555" s="400"/>
      <c r="B555" s="165"/>
      <c r="C555" s="398"/>
      <c r="D555" s="21"/>
      <c r="E555" s="28"/>
      <c r="F555" s="25"/>
      <c r="G555" s="277"/>
      <c r="H555" s="23"/>
      <c r="I555" s="23"/>
    </row>
    <row r="556" spans="1:9" s="2" customFormat="1" ht="54.75" customHeight="1">
      <c r="A556" s="400" t="s">
        <v>235</v>
      </c>
      <c r="B556" s="165" t="s">
        <v>236</v>
      </c>
      <c r="C556" s="398" t="s">
        <v>29</v>
      </c>
      <c r="D556" s="21">
        <v>1</v>
      </c>
      <c r="E556" s="28"/>
      <c r="F556" s="24">
        <f t="shared" ref="F556" si="14">SUM(D556*E556)</f>
        <v>0</v>
      </c>
      <c r="G556" s="277"/>
      <c r="H556" s="23"/>
      <c r="I556" s="23"/>
    </row>
    <row r="557" spans="1:9" s="2" customFormat="1">
      <c r="A557" s="400"/>
      <c r="B557" s="165"/>
      <c r="C557" s="398"/>
      <c r="D557" s="21"/>
      <c r="E557" s="28"/>
      <c r="F557" s="25"/>
      <c r="G557" s="277"/>
      <c r="H557" s="23"/>
      <c r="I557" s="23"/>
    </row>
    <row r="558" spans="1:9" s="2" customFormat="1" ht="25.5">
      <c r="A558" s="400" t="s">
        <v>237</v>
      </c>
      <c r="B558" s="166" t="s">
        <v>238</v>
      </c>
      <c r="C558" s="398" t="s">
        <v>29</v>
      </c>
      <c r="D558" s="21">
        <v>1</v>
      </c>
      <c r="E558" s="28"/>
      <c r="F558" s="24">
        <f t="shared" ref="F558" si="15">SUM(D558*E558)</f>
        <v>0</v>
      </c>
      <c r="G558" s="277"/>
      <c r="H558" s="23"/>
      <c r="I558" s="23"/>
    </row>
    <row r="559" spans="1:9" s="2" customFormat="1">
      <c r="A559" s="400"/>
      <c r="B559" s="165"/>
      <c r="C559" s="398"/>
      <c r="D559" s="21"/>
      <c r="E559" s="28"/>
      <c r="F559" s="25"/>
      <c r="G559" s="277"/>
      <c r="H559" s="23"/>
      <c r="I559" s="23"/>
    </row>
    <row r="560" spans="1:9" s="2" customFormat="1" ht="25.5">
      <c r="A560" s="400" t="s">
        <v>239</v>
      </c>
      <c r="B560" s="165" t="s">
        <v>240</v>
      </c>
      <c r="C560" s="398" t="s">
        <v>33</v>
      </c>
      <c r="D560" s="21">
        <v>10</v>
      </c>
      <c r="E560" s="28"/>
      <c r="F560" s="24">
        <f t="shared" ref="F560" si="16">SUM(D560*E560)</f>
        <v>0</v>
      </c>
      <c r="G560" s="277"/>
      <c r="H560" s="23"/>
      <c r="I560" s="23"/>
    </row>
    <row r="561" spans="1:9" s="2" customFormat="1">
      <c r="A561" s="400"/>
      <c r="B561" s="165"/>
      <c r="C561" s="398"/>
      <c r="D561" s="21"/>
      <c r="E561" s="28"/>
      <c r="F561" s="25"/>
      <c r="G561" s="277"/>
      <c r="H561" s="23"/>
      <c r="I561" s="23"/>
    </row>
    <row r="562" spans="1:9" s="2" customFormat="1" ht="38.25">
      <c r="A562" s="400" t="s">
        <v>241</v>
      </c>
      <c r="B562" s="165" t="s">
        <v>242</v>
      </c>
      <c r="C562" s="398" t="s">
        <v>29</v>
      </c>
      <c r="D562" s="21">
        <v>1</v>
      </c>
      <c r="E562" s="28"/>
      <c r="F562" s="24">
        <f t="shared" ref="F562" si="17">SUM(D562*E562)</f>
        <v>0</v>
      </c>
      <c r="G562" s="277"/>
      <c r="H562" s="23"/>
      <c r="I562" s="23"/>
    </row>
    <row r="563" spans="1:9" s="2" customFormat="1">
      <c r="A563" s="400"/>
      <c r="B563" s="165"/>
      <c r="C563" s="398"/>
      <c r="D563" s="21"/>
      <c r="E563" s="28"/>
      <c r="F563" s="25"/>
      <c r="G563" s="277"/>
      <c r="H563" s="23"/>
      <c r="I563" s="23"/>
    </row>
    <row r="564" spans="1:9" s="2" customFormat="1">
      <c r="A564" s="400" t="s">
        <v>243</v>
      </c>
      <c r="B564" s="165" t="s">
        <v>244</v>
      </c>
      <c r="C564" s="398" t="s">
        <v>33</v>
      </c>
      <c r="D564" s="21">
        <v>15</v>
      </c>
      <c r="E564" s="28"/>
      <c r="F564" s="24">
        <f t="shared" ref="F564" si="18">SUM(D564*E564)</f>
        <v>0</v>
      </c>
      <c r="G564" s="277"/>
      <c r="H564" s="23"/>
      <c r="I564" s="23"/>
    </row>
    <row r="565" spans="1:9" s="2" customFormat="1">
      <c r="A565" s="400"/>
      <c r="B565" s="165"/>
      <c r="C565" s="398"/>
      <c r="D565" s="21"/>
      <c r="E565" s="28"/>
      <c r="F565" s="25"/>
      <c r="G565" s="277"/>
      <c r="H565" s="23"/>
      <c r="I565" s="23"/>
    </row>
    <row r="566" spans="1:9" s="2" customFormat="1" ht="25.5">
      <c r="A566" s="400" t="s">
        <v>245</v>
      </c>
      <c r="B566" s="166" t="s">
        <v>246</v>
      </c>
      <c r="C566" s="398" t="s">
        <v>29</v>
      </c>
      <c r="D566" s="21">
        <v>1</v>
      </c>
      <c r="E566" s="28"/>
      <c r="F566" s="24">
        <f t="shared" ref="F566" si="19">SUM(D566*E566)</f>
        <v>0</v>
      </c>
      <c r="G566" s="277"/>
      <c r="H566" s="23"/>
      <c r="I566" s="23"/>
    </row>
    <row r="567" spans="1:9" s="2" customFormat="1">
      <c r="A567" s="400"/>
      <c r="B567" s="165"/>
      <c r="C567" s="398"/>
      <c r="D567" s="21"/>
      <c r="E567" s="28"/>
      <c r="F567" s="25"/>
      <c r="G567" s="277"/>
      <c r="H567" s="23"/>
      <c r="I567" s="23"/>
    </row>
    <row r="568" spans="1:9" s="2" customFormat="1" ht="25.5">
      <c r="A568" s="400" t="s">
        <v>247</v>
      </c>
      <c r="B568" s="165" t="s">
        <v>248</v>
      </c>
      <c r="C568" s="398"/>
      <c r="D568" s="399"/>
      <c r="E568" s="28"/>
      <c r="F568" s="25"/>
      <c r="G568" s="277"/>
      <c r="H568" s="23"/>
      <c r="I568" s="23"/>
    </row>
    <row r="569" spans="1:9" s="2" customFormat="1">
      <c r="A569" s="400"/>
      <c r="B569" s="165"/>
      <c r="C569" s="398"/>
      <c r="D569" s="21"/>
      <c r="E569" s="28"/>
      <c r="F569" s="25"/>
      <c r="G569" s="277"/>
      <c r="H569" s="23"/>
      <c r="I569" s="23"/>
    </row>
    <row r="570" spans="1:9" s="2" customFormat="1">
      <c r="A570" s="400"/>
      <c r="B570" s="165" t="s">
        <v>603</v>
      </c>
      <c r="C570" s="398" t="s">
        <v>33</v>
      </c>
      <c r="D570" s="21">
        <v>110</v>
      </c>
      <c r="E570" s="28"/>
      <c r="F570" s="24">
        <f t="shared" ref="F570:F571" si="20">SUM(D570*E570)</f>
        <v>0</v>
      </c>
      <c r="G570" s="277"/>
      <c r="H570" s="23"/>
      <c r="I570" s="23"/>
    </row>
    <row r="571" spans="1:9" s="2" customFormat="1">
      <c r="A571" s="400"/>
      <c r="B571" s="165" t="s">
        <v>604</v>
      </c>
      <c r="C571" s="398" t="s">
        <v>33</v>
      </c>
      <c r="D571" s="21">
        <v>90</v>
      </c>
      <c r="E571" s="28"/>
      <c r="F571" s="24">
        <f t="shared" si="20"/>
        <v>0</v>
      </c>
      <c r="G571" s="277"/>
      <c r="H571" s="23"/>
      <c r="I571" s="23"/>
    </row>
    <row r="572" spans="1:9" ht="14.25">
      <c r="A572" s="401"/>
      <c r="B572" s="167"/>
      <c r="C572" s="392"/>
      <c r="D572" s="393"/>
      <c r="E572" s="30"/>
      <c r="F572" s="25"/>
      <c r="G572" s="275"/>
      <c r="H572" s="12"/>
      <c r="I572" s="12"/>
    </row>
    <row r="573" spans="1:9" ht="15">
      <c r="A573" s="402"/>
      <c r="B573" s="168" t="s">
        <v>598</v>
      </c>
      <c r="C573" s="403"/>
      <c r="D573" s="404"/>
      <c r="E573" s="84"/>
      <c r="F573" s="47">
        <f>SUM(F514:F572)</f>
        <v>0</v>
      </c>
      <c r="G573" s="278"/>
      <c r="H573" s="12"/>
      <c r="I573" s="13"/>
    </row>
    <row r="574" spans="1:9" ht="15">
      <c r="A574" s="401"/>
      <c r="B574" s="163"/>
      <c r="C574" s="392"/>
      <c r="D574" s="393"/>
      <c r="E574" s="30"/>
      <c r="F574" s="25"/>
      <c r="G574" s="279"/>
      <c r="H574" s="12"/>
      <c r="I574" s="12"/>
    </row>
    <row r="575" spans="1:9" ht="15">
      <c r="A575" s="401"/>
      <c r="B575" s="163"/>
      <c r="C575" s="392"/>
      <c r="D575" s="393"/>
      <c r="E575" s="30"/>
      <c r="F575" s="25"/>
      <c r="G575" s="279"/>
      <c r="H575" s="12"/>
      <c r="I575" s="12"/>
    </row>
    <row r="576" spans="1:9" ht="15">
      <c r="A576" s="394" t="s">
        <v>250</v>
      </c>
      <c r="B576" s="164" t="s">
        <v>251</v>
      </c>
      <c r="C576" s="395"/>
      <c r="D576" s="396"/>
      <c r="E576" s="83"/>
      <c r="F576" s="46"/>
      <c r="G576" s="276"/>
      <c r="H576" s="12"/>
      <c r="I576" s="12"/>
    </row>
    <row r="577" spans="1:9" ht="14.25">
      <c r="A577" s="401"/>
      <c r="B577" s="167"/>
      <c r="C577" s="392"/>
      <c r="D577" s="393"/>
      <c r="E577" s="30"/>
      <c r="F577" s="25"/>
      <c r="G577" s="275"/>
      <c r="H577" s="12"/>
      <c r="I577" s="12"/>
    </row>
    <row r="578" spans="1:9" ht="14.25">
      <c r="A578" s="400" t="s">
        <v>252</v>
      </c>
      <c r="B578" s="165" t="s">
        <v>253</v>
      </c>
      <c r="C578" s="398"/>
      <c r="D578" s="21"/>
      <c r="E578" s="27"/>
      <c r="F578" s="21"/>
      <c r="G578" s="280"/>
      <c r="H578" s="12"/>
      <c r="I578" s="12"/>
    </row>
    <row r="579" spans="1:9" ht="14.25">
      <c r="A579" s="400"/>
      <c r="B579" s="165"/>
      <c r="C579" s="398"/>
      <c r="D579" s="21"/>
      <c r="E579" s="27"/>
      <c r="F579" s="21"/>
      <c r="G579" s="280"/>
      <c r="H579" s="12"/>
      <c r="I579" s="12"/>
    </row>
    <row r="580" spans="1:9" ht="25.5">
      <c r="A580" s="400"/>
      <c r="B580" s="165" t="s">
        <v>649</v>
      </c>
      <c r="C580" s="398" t="s">
        <v>29</v>
      </c>
      <c r="D580" s="21">
        <v>120</v>
      </c>
      <c r="E580" s="27"/>
      <c r="F580" s="24">
        <f t="shared" ref="F580:F594" si="21">SUM(D580*E580)</f>
        <v>0</v>
      </c>
      <c r="G580" s="280"/>
      <c r="H580" s="12"/>
      <c r="I580" s="12"/>
    </row>
    <row r="581" spans="1:9" ht="25.5">
      <c r="A581" s="400"/>
      <c r="B581" s="165" t="s">
        <v>579</v>
      </c>
      <c r="C581" s="398" t="s">
        <v>33</v>
      </c>
      <c r="D581" s="21">
        <v>60</v>
      </c>
      <c r="E581" s="29"/>
      <c r="F581" s="24">
        <f t="shared" si="21"/>
        <v>0</v>
      </c>
      <c r="G581" s="277"/>
      <c r="H581" s="12"/>
      <c r="I581" s="12"/>
    </row>
    <row r="582" spans="1:9" ht="25.5">
      <c r="A582" s="400"/>
      <c r="B582" s="165" t="s">
        <v>580</v>
      </c>
      <c r="C582" s="398" t="s">
        <v>33</v>
      </c>
      <c r="D582" s="21">
        <v>32</v>
      </c>
      <c r="E582" s="29"/>
      <c r="F582" s="24">
        <f t="shared" si="21"/>
        <v>0</v>
      </c>
      <c r="G582" s="277"/>
      <c r="H582" s="12"/>
      <c r="I582" s="12"/>
    </row>
    <row r="583" spans="1:9" ht="25.5">
      <c r="A583" s="400"/>
      <c r="B583" s="165" t="s">
        <v>581</v>
      </c>
      <c r="C583" s="398" t="s">
        <v>33</v>
      </c>
      <c r="D583" s="21">
        <v>60</v>
      </c>
      <c r="E583" s="29"/>
      <c r="F583" s="24">
        <f t="shared" si="21"/>
        <v>0</v>
      </c>
      <c r="G583" s="277"/>
      <c r="H583" s="12"/>
      <c r="I583" s="12"/>
    </row>
    <row r="584" spans="1:9" ht="25.5">
      <c r="A584" s="400"/>
      <c r="B584" s="165" t="s">
        <v>582</v>
      </c>
      <c r="C584" s="398" t="s">
        <v>33</v>
      </c>
      <c r="D584" s="21">
        <v>32</v>
      </c>
      <c r="E584" s="29"/>
      <c r="F584" s="24">
        <f t="shared" si="21"/>
        <v>0</v>
      </c>
      <c r="G584" s="277"/>
      <c r="H584" s="12"/>
      <c r="I584" s="12"/>
    </row>
    <row r="585" spans="1:9" ht="25.5">
      <c r="A585" s="400"/>
      <c r="B585" s="165" t="s">
        <v>583</v>
      </c>
      <c r="C585" s="398" t="s">
        <v>29</v>
      </c>
      <c r="D585" s="21">
        <v>14</v>
      </c>
      <c r="E585" s="29"/>
      <c r="F585" s="24">
        <f t="shared" si="21"/>
        <v>0</v>
      </c>
      <c r="G585" s="277"/>
      <c r="H585" s="12"/>
      <c r="I585" s="12"/>
    </row>
    <row r="586" spans="1:9" ht="25.5">
      <c r="A586" s="400"/>
      <c r="B586" s="165" t="s">
        <v>584</v>
      </c>
      <c r="C586" s="398" t="s">
        <v>29</v>
      </c>
      <c r="D586" s="21">
        <v>14</v>
      </c>
      <c r="E586" s="29"/>
      <c r="F586" s="24">
        <f t="shared" si="21"/>
        <v>0</v>
      </c>
      <c r="G586" s="277"/>
      <c r="H586" s="12"/>
      <c r="I586" s="12"/>
    </row>
    <row r="587" spans="1:9" ht="25.5">
      <c r="A587" s="400"/>
      <c r="B587" s="165" t="s">
        <v>585</v>
      </c>
      <c r="C587" s="398" t="s">
        <v>29</v>
      </c>
      <c r="D587" s="21">
        <v>9</v>
      </c>
      <c r="E587" s="29"/>
      <c r="F587" s="24">
        <f t="shared" si="21"/>
        <v>0</v>
      </c>
      <c r="G587" s="277"/>
      <c r="H587" s="12"/>
      <c r="I587" s="12"/>
    </row>
    <row r="588" spans="1:9" ht="25.5">
      <c r="A588" s="400"/>
      <c r="B588" s="165" t="s">
        <v>586</v>
      </c>
      <c r="C588" s="398" t="s">
        <v>29</v>
      </c>
      <c r="D588" s="21">
        <v>9</v>
      </c>
      <c r="E588" s="29"/>
      <c r="F588" s="24">
        <f t="shared" si="21"/>
        <v>0</v>
      </c>
      <c r="G588" s="277"/>
      <c r="H588" s="12"/>
      <c r="I588" s="12"/>
    </row>
    <row r="589" spans="1:9" ht="25.5">
      <c r="A589" s="400"/>
      <c r="B589" s="165" t="s">
        <v>587</v>
      </c>
      <c r="C589" s="398" t="s">
        <v>29</v>
      </c>
      <c r="D589" s="21">
        <v>4</v>
      </c>
      <c r="E589" s="29"/>
      <c r="F589" s="24">
        <f t="shared" si="21"/>
        <v>0</v>
      </c>
      <c r="G589" s="277"/>
      <c r="H589" s="12"/>
      <c r="I589" s="12"/>
    </row>
    <row r="590" spans="1:9" ht="14.25">
      <c r="A590" s="400"/>
      <c r="B590" s="165"/>
      <c r="C590" s="398"/>
      <c r="D590" s="21"/>
      <c r="E590" s="29"/>
      <c r="F590" s="25"/>
      <c r="G590" s="277"/>
      <c r="H590" s="12"/>
      <c r="I590" s="12"/>
    </row>
    <row r="591" spans="1:9" ht="14.25">
      <c r="A591" s="400"/>
      <c r="B591" s="165" t="s">
        <v>254</v>
      </c>
      <c r="C591" s="398" t="s">
        <v>33</v>
      </c>
      <c r="D591" s="21">
        <v>310</v>
      </c>
      <c r="E591" s="29"/>
      <c r="F591" s="24">
        <f t="shared" si="21"/>
        <v>0</v>
      </c>
      <c r="G591" s="277"/>
      <c r="H591" s="12"/>
      <c r="I591" s="12"/>
    </row>
    <row r="592" spans="1:9" ht="14.25">
      <c r="A592" s="400"/>
      <c r="B592" s="165" t="s">
        <v>255</v>
      </c>
      <c r="C592" s="398" t="s">
        <v>29</v>
      </c>
      <c r="D592" s="21">
        <v>620</v>
      </c>
      <c r="E592" s="29"/>
      <c r="F592" s="24">
        <f t="shared" si="21"/>
        <v>0</v>
      </c>
      <c r="G592" s="277"/>
      <c r="H592" s="12"/>
      <c r="I592" s="12"/>
    </row>
    <row r="593" spans="1:9" ht="14.25">
      <c r="A593" s="400"/>
      <c r="B593" s="165"/>
      <c r="C593" s="398"/>
      <c r="D593" s="21"/>
      <c r="E593" s="27"/>
      <c r="F593" s="21"/>
      <c r="G593" s="280"/>
      <c r="H593" s="12"/>
      <c r="I593" s="12"/>
    </row>
    <row r="594" spans="1:9" ht="14.25">
      <c r="A594" s="400"/>
      <c r="B594" s="165" t="s">
        <v>256</v>
      </c>
      <c r="C594" s="398" t="s">
        <v>29</v>
      </c>
      <c r="D594" s="21">
        <v>30</v>
      </c>
      <c r="E594" s="27"/>
      <c r="F594" s="24">
        <f t="shared" si="21"/>
        <v>0</v>
      </c>
      <c r="G594" s="280"/>
      <c r="H594" s="12"/>
      <c r="I594" s="12"/>
    </row>
    <row r="595" spans="1:9" ht="14.25">
      <c r="A595" s="400"/>
      <c r="B595" s="165"/>
      <c r="C595" s="398"/>
      <c r="D595" s="21"/>
      <c r="E595" s="27"/>
      <c r="F595" s="21"/>
      <c r="G595" s="280"/>
      <c r="H595" s="12"/>
      <c r="I595" s="12"/>
    </row>
    <row r="596" spans="1:9" ht="14.25">
      <c r="A596" s="400" t="s">
        <v>257</v>
      </c>
      <c r="B596" s="165" t="s">
        <v>258</v>
      </c>
      <c r="C596" s="398"/>
      <c r="D596" s="399"/>
      <c r="E596" s="30"/>
      <c r="F596" s="25"/>
      <c r="G596" s="277"/>
      <c r="H596" s="12"/>
      <c r="I596" s="12"/>
    </row>
    <row r="597" spans="1:9" ht="14.25">
      <c r="A597" s="400"/>
      <c r="B597" s="165"/>
      <c r="C597" s="398"/>
      <c r="D597" s="399"/>
      <c r="E597" s="30"/>
      <c r="F597" s="25"/>
      <c r="G597" s="277"/>
      <c r="H597" s="12"/>
      <c r="I597" s="12"/>
    </row>
    <row r="598" spans="1:9" ht="14.25">
      <c r="A598" s="400"/>
      <c r="B598" s="165" t="s">
        <v>259</v>
      </c>
      <c r="C598" s="398" t="s">
        <v>33</v>
      </c>
      <c r="D598" s="21">
        <v>750</v>
      </c>
      <c r="E598" s="30"/>
      <c r="F598" s="24">
        <f t="shared" ref="F598:F601" si="22">SUM(D598*E598)</f>
        <v>0</v>
      </c>
      <c r="G598" s="277"/>
      <c r="H598" s="12"/>
      <c r="I598" s="12"/>
    </row>
    <row r="599" spans="1:9" ht="14.25">
      <c r="A599" s="400"/>
      <c r="B599" s="165" t="s">
        <v>260</v>
      </c>
      <c r="C599" s="398" t="s">
        <v>33</v>
      </c>
      <c r="D599" s="21">
        <v>100</v>
      </c>
      <c r="E599" s="30"/>
      <c r="F599" s="24">
        <f t="shared" si="22"/>
        <v>0</v>
      </c>
      <c r="G599" s="277"/>
      <c r="H599" s="12"/>
      <c r="I599" s="12"/>
    </row>
    <row r="600" spans="1:9" ht="14.25">
      <c r="A600" s="400"/>
      <c r="B600" s="165" t="s">
        <v>261</v>
      </c>
      <c r="C600" s="398" t="s">
        <v>33</v>
      </c>
      <c r="D600" s="21">
        <v>70</v>
      </c>
      <c r="E600" s="30"/>
      <c r="F600" s="24">
        <f t="shared" si="22"/>
        <v>0</v>
      </c>
      <c r="G600" s="277"/>
      <c r="H600" s="12"/>
      <c r="I600" s="12"/>
    </row>
    <row r="601" spans="1:9" ht="14.25">
      <c r="A601" s="400"/>
      <c r="B601" s="165" t="s">
        <v>589</v>
      </c>
      <c r="C601" s="398" t="s">
        <v>33</v>
      </c>
      <c r="D601" s="21">
        <v>50</v>
      </c>
      <c r="E601" s="30"/>
      <c r="F601" s="24">
        <f t="shared" si="22"/>
        <v>0</v>
      </c>
      <c r="G601" s="277"/>
      <c r="H601" s="12"/>
      <c r="I601" s="12"/>
    </row>
    <row r="602" spans="1:9" ht="14.25">
      <c r="A602" s="400"/>
      <c r="B602" s="165"/>
      <c r="C602" s="398"/>
      <c r="D602" s="405"/>
      <c r="E602" s="27"/>
      <c r="F602" s="21"/>
      <c r="G602" s="277"/>
      <c r="H602" s="12"/>
      <c r="I602" s="12"/>
    </row>
    <row r="603" spans="1:9" ht="14.25">
      <c r="A603" s="400" t="s">
        <v>262</v>
      </c>
      <c r="B603" s="165" t="s">
        <v>263</v>
      </c>
      <c r="C603" s="398"/>
      <c r="D603" s="21"/>
      <c r="E603" s="27"/>
      <c r="F603" s="21"/>
      <c r="G603" s="277"/>
      <c r="H603" s="12"/>
      <c r="I603" s="12"/>
    </row>
    <row r="604" spans="1:9" ht="14.25">
      <c r="A604" s="401"/>
      <c r="B604" s="167"/>
      <c r="C604" s="392"/>
      <c r="D604" s="393"/>
      <c r="E604" s="27"/>
      <c r="F604" s="21"/>
      <c r="G604" s="275"/>
      <c r="H604" s="12"/>
      <c r="I604" s="12"/>
    </row>
    <row r="605" spans="1:9" ht="14.25">
      <c r="A605" s="400"/>
      <c r="B605" s="165" t="s">
        <v>264</v>
      </c>
      <c r="C605" s="398" t="s">
        <v>29</v>
      </c>
      <c r="D605" s="21">
        <v>3</v>
      </c>
      <c r="E605" s="27"/>
      <c r="F605" s="24">
        <f t="shared" ref="F605:F610" si="23">SUM(D605*E605)</f>
        <v>0</v>
      </c>
      <c r="G605" s="277"/>
      <c r="H605" s="12"/>
      <c r="I605" s="12"/>
    </row>
    <row r="606" spans="1:9" ht="14.25">
      <c r="A606" s="400"/>
      <c r="B606" s="165" t="s">
        <v>265</v>
      </c>
      <c r="C606" s="398" t="s">
        <v>29</v>
      </c>
      <c r="D606" s="21">
        <v>1</v>
      </c>
      <c r="E606" s="27"/>
      <c r="F606" s="24">
        <f t="shared" si="23"/>
        <v>0</v>
      </c>
      <c r="G606" s="277"/>
      <c r="H606" s="12"/>
      <c r="I606" s="12"/>
    </row>
    <row r="607" spans="1:9" ht="14.25">
      <c r="A607" s="400"/>
      <c r="B607" s="165" t="s">
        <v>266</v>
      </c>
      <c r="C607" s="398" t="s">
        <v>29</v>
      </c>
      <c r="D607" s="21">
        <v>1</v>
      </c>
      <c r="E607" s="27"/>
      <c r="F607" s="24">
        <f t="shared" si="23"/>
        <v>0</v>
      </c>
      <c r="G607" s="277"/>
      <c r="H607" s="12"/>
      <c r="I607" s="12"/>
    </row>
    <row r="608" spans="1:9" ht="14.25">
      <c r="A608" s="400"/>
      <c r="B608" s="165" t="s">
        <v>267</v>
      </c>
      <c r="C608" s="398" t="s">
        <v>29</v>
      </c>
      <c r="D608" s="21">
        <v>1</v>
      </c>
      <c r="E608" s="30"/>
      <c r="F608" s="24">
        <f t="shared" si="23"/>
        <v>0</v>
      </c>
      <c r="G608" s="277"/>
      <c r="H608" s="12"/>
      <c r="I608" s="12"/>
    </row>
    <row r="609" spans="1:9" ht="14.25">
      <c r="A609" s="400"/>
      <c r="B609" s="165" t="s">
        <v>268</v>
      </c>
      <c r="C609" s="398" t="s">
        <v>29</v>
      </c>
      <c r="D609" s="21">
        <v>4</v>
      </c>
      <c r="E609" s="30"/>
      <c r="F609" s="24">
        <f t="shared" si="23"/>
        <v>0</v>
      </c>
      <c r="G609" s="277"/>
      <c r="H609" s="12"/>
      <c r="I609" s="12"/>
    </row>
    <row r="610" spans="1:9" ht="14.25">
      <c r="A610" s="400"/>
      <c r="B610" s="165" t="s">
        <v>269</v>
      </c>
      <c r="C610" s="398" t="s">
        <v>29</v>
      </c>
      <c r="D610" s="21">
        <v>3</v>
      </c>
      <c r="E610" s="30"/>
      <c r="F610" s="24">
        <f t="shared" si="23"/>
        <v>0</v>
      </c>
      <c r="G610" s="277"/>
      <c r="H610" s="12"/>
      <c r="I610" s="12"/>
    </row>
    <row r="611" spans="1:9" ht="14.25">
      <c r="A611" s="400"/>
      <c r="B611" s="165"/>
      <c r="C611" s="398"/>
      <c r="D611" s="21"/>
      <c r="E611" s="30"/>
      <c r="F611" s="25"/>
      <c r="G611" s="277"/>
      <c r="H611" s="12"/>
      <c r="I611" s="12"/>
    </row>
    <row r="612" spans="1:9" ht="25.5">
      <c r="A612" s="400" t="s">
        <v>270</v>
      </c>
      <c r="B612" s="165" t="s">
        <v>637</v>
      </c>
      <c r="C612" s="398"/>
      <c r="D612" s="399"/>
      <c r="E612" s="30"/>
      <c r="F612" s="25"/>
      <c r="G612" s="277"/>
      <c r="H612" s="12"/>
      <c r="I612" s="12"/>
    </row>
    <row r="613" spans="1:9" ht="14.25">
      <c r="A613" s="400"/>
      <c r="B613" s="165"/>
      <c r="C613" s="406"/>
      <c r="D613" s="21"/>
      <c r="E613" s="30"/>
      <c r="F613" s="25"/>
      <c r="G613" s="277"/>
      <c r="H613" s="12"/>
      <c r="I613" s="12"/>
    </row>
    <row r="614" spans="1:9" ht="38.25">
      <c r="A614" s="400" t="s">
        <v>271</v>
      </c>
      <c r="B614" s="165" t="s">
        <v>605</v>
      </c>
      <c r="C614" s="398" t="s">
        <v>29</v>
      </c>
      <c r="D614" s="21">
        <v>16</v>
      </c>
      <c r="E614" s="30"/>
      <c r="F614" s="24">
        <f t="shared" ref="F614:F621" si="24">SUM(D614*E614)</f>
        <v>0</v>
      </c>
      <c r="G614" s="277"/>
      <c r="H614" s="12"/>
      <c r="I614" s="12"/>
    </row>
    <row r="615" spans="1:9" ht="14.25">
      <c r="A615" s="400" t="s">
        <v>272</v>
      </c>
      <c r="B615" s="165" t="s">
        <v>606</v>
      </c>
      <c r="C615" s="398" t="s">
        <v>29</v>
      </c>
      <c r="D615" s="21">
        <v>16</v>
      </c>
      <c r="E615" s="30"/>
      <c r="F615" s="24">
        <f t="shared" si="24"/>
        <v>0</v>
      </c>
      <c r="G615" s="277"/>
      <c r="H615" s="12"/>
      <c r="I615" s="12"/>
    </row>
    <row r="616" spans="1:9" ht="33" customHeight="1">
      <c r="A616" s="400" t="s">
        <v>273</v>
      </c>
      <c r="B616" s="165" t="s">
        <v>650</v>
      </c>
      <c r="C616" s="398" t="s">
        <v>29</v>
      </c>
      <c r="D616" s="21">
        <v>2</v>
      </c>
      <c r="E616" s="30"/>
      <c r="F616" s="24">
        <f t="shared" si="24"/>
        <v>0</v>
      </c>
      <c r="G616" s="277"/>
      <c r="H616" s="12"/>
      <c r="I616" s="12"/>
    </row>
    <row r="617" spans="1:9" ht="14.25">
      <c r="A617" s="400" t="s">
        <v>274</v>
      </c>
      <c r="B617" s="165" t="s">
        <v>275</v>
      </c>
      <c r="C617" s="398" t="s">
        <v>29</v>
      </c>
      <c r="D617" s="21">
        <v>4</v>
      </c>
      <c r="E617" s="30"/>
      <c r="F617" s="24">
        <f t="shared" si="24"/>
        <v>0</v>
      </c>
      <c r="G617" s="277"/>
      <c r="H617" s="12"/>
      <c r="I617" s="12"/>
    </row>
    <row r="618" spans="1:9" ht="14.25">
      <c r="A618" s="400" t="s">
        <v>276</v>
      </c>
      <c r="B618" s="165" t="s">
        <v>607</v>
      </c>
      <c r="C618" s="398" t="s">
        <v>29</v>
      </c>
      <c r="D618" s="21">
        <v>2</v>
      </c>
      <c r="E618" s="30"/>
      <c r="F618" s="24">
        <f t="shared" si="24"/>
        <v>0</v>
      </c>
      <c r="G618" s="277"/>
      <c r="H618" s="12"/>
      <c r="I618" s="12"/>
    </row>
    <row r="619" spans="1:9" ht="25.5">
      <c r="A619" s="400" t="s">
        <v>277</v>
      </c>
      <c r="B619" s="165" t="s">
        <v>278</v>
      </c>
      <c r="C619" s="398" t="s">
        <v>29</v>
      </c>
      <c r="D619" s="21">
        <v>1</v>
      </c>
      <c r="E619" s="30"/>
      <c r="F619" s="24">
        <f t="shared" si="24"/>
        <v>0</v>
      </c>
      <c r="G619" s="277"/>
      <c r="H619" s="12"/>
      <c r="I619" s="12"/>
    </row>
    <row r="620" spans="1:9" ht="14.25">
      <c r="A620" s="400"/>
      <c r="B620" s="165"/>
      <c r="C620" s="398"/>
      <c r="D620" s="21"/>
      <c r="E620" s="30"/>
      <c r="F620" s="25"/>
      <c r="G620" s="277"/>
      <c r="H620" s="12"/>
      <c r="I620" s="12"/>
    </row>
    <row r="621" spans="1:9" ht="25.5">
      <c r="A621" s="400" t="s">
        <v>279</v>
      </c>
      <c r="B621" s="165" t="s">
        <v>280</v>
      </c>
      <c r="C621" s="398" t="s">
        <v>29</v>
      </c>
      <c r="D621" s="21">
        <v>10</v>
      </c>
      <c r="E621" s="30"/>
      <c r="F621" s="24">
        <f t="shared" si="24"/>
        <v>0</v>
      </c>
      <c r="G621" s="277"/>
      <c r="H621" s="12"/>
      <c r="I621" s="12"/>
    </row>
    <row r="622" spans="1:9" ht="14.25">
      <c r="A622" s="400"/>
      <c r="B622" s="165"/>
      <c r="C622" s="398"/>
      <c r="D622" s="21"/>
      <c r="E622" s="30"/>
      <c r="F622" s="25"/>
      <c r="G622" s="277"/>
      <c r="H622" s="12"/>
      <c r="I622" s="12"/>
    </row>
    <row r="623" spans="1:9" ht="25.5">
      <c r="A623" s="400" t="s">
        <v>281</v>
      </c>
      <c r="B623" s="143" t="s">
        <v>282</v>
      </c>
      <c r="C623" s="398"/>
      <c r="D623" s="21"/>
      <c r="E623" s="30"/>
      <c r="F623" s="25"/>
      <c r="G623" s="277"/>
      <c r="H623" s="12"/>
      <c r="I623" s="12"/>
    </row>
    <row r="624" spans="1:9" ht="14.25">
      <c r="A624" s="400"/>
      <c r="B624" s="165"/>
      <c r="C624" s="398"/>
      <c r="D624" s="21"/>
      <c r="E624" s="30"/>
      <c r="F624" s="25"/>
      <c r="G624" s="277"/>
      <c r="H624" s="12"/>
      <c r="I624" s="12"/>
    </row>
    <row r="625" spans="1:9" ht="14.25">
      <c r="A625" s="400"/>
      <c r="B625" s="165" t="s">
        <v>283</v>
      </c>
      <c r="C625" s="398" t="s">
        <v>29</v>
      </c>
      <c r="D625" s="21">
        <v>1</v>
      </c>
      <c r="E625" s="30"/>
      <c r="F625" s="24">
        <f t="shared" ref="F625:F627" si="25">SUM(D625*E625)</f>
        <v>0</v>
      </c>
      <c r="G625" s="277"/>
      <c r="H625" s="12"/>
      <c r="I625" s="12"/>
    </row>
    <row r="626" spans="1:9" ht="14.25">
      <c r="A626" s="400"/>
      <c r="B626" s="165" t="s">
        <v>284</v>
      </c>
      <c r="C626" s="398" t="s">
        <v>29</v>
      </c>
      <c r="D626" s="21">
        <v>1</v>
      </c>
      <c r="E626" s="30"/>
      <c r="F626" s="24">
        <f t="shared" si="25"/>
        <v>0</v>
      </c>
      <c r="G626" s="277"/>
      <c r="H626" s="12"/>
      <c r="I626" s="12"/>
    </row>
    <row r="627" spans="1:9" ht="14.25">
      <c r="A627" s="400"/>
      <c r="B627" s="165" t="s">
        <v>285</v>
      </c>
      <c r="C627" s="398" t="s">
        <v>29</v>
      </c>
      <c r="D627" s="21">
        <v>2</v>
      </c>
      <c r="E627" s="30"/>
      <c r="F627" s="24">
        <f t="shared" si="25"/>
        <v>0</v>
      </c>
      <c r="G627" s="277"/>
      <c r="H627" s="12"/>
      <c r="I627" s="12"/>
    </row>
    <row r="628" spans="1:9" ht="14.25">
      <c r="A628" s="400"/>
      <c r="B628" s="165"/>
      <c r="C628" s="398"/>
      <c r="D628" s="21"/>
      <c r="E628" s="30"/>
      <c r="F628" s="25"/>
      <c r="G628" s="277"/>
      <c r="H628" s="12"/>
      <c r="I628" s="12"/>
    </row>
    <row r="629" spans="1:9" ht="15">
      <c r="A629" s="402"/>
      <c r="B629" s="168" t="s">
        <v>598</v>
      </c>
      <c r="C629" s="403"/>
      <c r="D629" s="404"/>
      <c r="E629" s="84"/>
      <c r="F629" s="47">
        <f>SUM(F578:F628)</f>
        <v>0</v>
      </c>
      <c r="G629" s="278"/>
      <c r="H629" s="12"/>
      <c r="I629" s="13"/>
    </row>
    <row r="630" spans="1:9" ht="15">
      <c r="A630" s="401"/>
      <c r="B630" s="163"/>
      <c r="C630" s="392"/>
      <c r="D630" s="393"/>
      <c r="E630" s="30"/>
      <c r="F630" s="25"/>
      <c r="G630" s="279"/>
      <c r="H630" s="12"/>
      <c r="I630" s="12"/>
    </row>
    <row r="631" spans="1:9" ht="15">
      <c r="A631" s="401"/>
      <c r="B631" s="163"/>
      <c r="C631" s="392"/>
      <c r="D631" s="393"/>
      <c r="E631" s="30"/>
      <c r="F631" s="25"/>
      <c r="G631" s="279"/>
      <c r="H631" s="12"/>
      <c r="I631" s="12"/>
    </row>
    <row r="632" spans="1:9" ht="15">
      <c r="A632" s="401"/>
      <c r="B632" s="163"/>
      <c r="C632" s="392"/>
      <c r="D632" s="393"/>
      <c r="E632" s="30"/>
      <c r="F632" s="25"/>
      <c r="G632" s="279"/>
      <c r="H632" s="12"/>
      <c r="I632" s="12"/>
    </row>
    <row r="633" spans="1:9" ht="15">
      <c r="A633" s="407">
        <v>3</v>
      </c>
      <c r="B633" s="164" t="s">
        <v>286</v>
      </c>
      <c r="C633" s="395"/>
      <c r="D633" s="396"/>
      <c r="E633" s="83"/>
      <c r="F633" s="46"/>
      <c r="G633" s="276"/>
      <c r="H633" s="12"/>
      <c r="I633" s="12"/>
    </row>
    <row r="634" spans="1:9" ht="15">
      <c r="A634" s="408"/>
      <c r="B634" s="163"/>
      <c r="C634" s="392"/>
      <c r="D634" s="393"/>
      <c r="E634" s="30"/>
      <c r="F634" s="25"/>
      <c r="G634" s="275"/>
      <c r="H634" s="12"/>
      <c r="I634" s="12"/>
    </row>
    <row r="635" spans="1:9" ht="89.25">
      <c r="A635" s="409">
        <v>3.01</v>
      </c>
      <c r="B635" s="166" t="s">
        <v>651</v>
      </c>
      <c r="C635" s="410" t="s">
        <v>33</v>
      </c>
      <c r="D635" s="21">
        <v>150</v>
      </c>
      <c r="E635" s="30"/>
      <c r="F635" s="24">
        <f t="shared" ref="F635" si="26">SUM(D635*E635)</f>
        <v>0</v>
      </c>
      <c r="G635" s="277"/>
      <c r="H635" s="12"/>
      <c r="I635" s="12"/>
    </row>
    <row r="636" spans="1:9" ht="14.25">
      <c r="A636" s="409"/>
      <c r="B636" s="166"/>
      <c r="C636" s="410"/>
      <c r="D636" s="21"/>
      <c r="E636" s="30"/>
      <c r="F636" s="25"/>
      <c r="G636" s="277"/>
      <c r="H636" s="12"/>
      <c r="I636" s="12"/>
    </row>
    <row r="637" spans="1:9" ht="25.5">
      <c r="A637" s="409">
        <v>3.02</v>
      </c>
      <c r="B637" s="165" t="s">
        <v>287</v>
      </c>
      <c r="C637" s="410" t="s">
        <v>33</v>
      </c>
      <c r="D637" s="21">
        <v>17</v>
      </c>
      <c r="E637" s="30"/>
      <c r="F637" s="24">
        <f t="shared" ref="F637" si="27">SUM(D637*E637)</f>
        <v>0</v>
      </c>
      <c r="G637" s="277"/>
      <c r="H637" s="12"/>
      <c r="I637" s="12"/>
    </row>
    <row r="638" spans="1:9" ht="14.25">
      <c r="A638" s="409"/>
      <c r="B638" s="165"/>
      <c r="C638" s="410"/>
      <c r="D638" s="21"/>
      <c r="E638" s="30"/>
      <c r="F638" s="25"/>
      <c r="G638" s="277"/>
      <c r="H638" s="12"/>
      <c r="I638" s="12"/>
    </row>
    <row r="639" spans="1:9" ht="38.25">
      <c r="A639" s="409">
        <v>3.03</v>
      </c>
      <c r="B639" s="165" t="s">
        <v>288</v>
      </c>
      <c r="C639" s="410" t="s">
        <v>33</v>
      </c>
      <c r="D639" s="21">
        <v>18</v>
      </c>
      <c r="E639" s="30"/>
      <c r="F639" s="24">
        <f t="shared" ref="F639" si="28">SUM(D639*E639)</f>
        <v>0</v>
      </c>
      <c r="G639" s="277"/>
      <c r="H639" s="12"/>
      <c r="I639" s="12"/>
    </row>
    <row r="640" spans="1:9" ht="14.25">
      <c r="A640" s="411"/>
      <c r="B640" s="165"/>
      <c r="C640" s="410"/>
      <c r="D640" s="21"/>
      <c r="E640" s="30"/>
      <c r="F640" s="25"/>
      <c r="G640" s="277"/>
      <c r="H640" s="12"/>
      <c r="I640" s="12"/>
    </row>
    <row r="641" spans="1:9" ht="51">
      <c r="A641" s="409">
        <v>3.04</v>
      </c>
      <c r="B641" s="143" t="s">
        <v>652</v>
      </c>
      <c r="C641" s="183" t="s">
        <v>33</v>
      </c>
      <c r="D641" s="21">
        <v>120</v>
      </c>
      <c r="E641" s="30"/>
      <c r="F641" s="24">
        <f t="shared" ref="F641" si="29">SUM(D641*E641)</f>
        <v>0</v>
      </c>
      <c r="G641" s="277"/>
      <c r="H641" s="12"/>
      <c r="I641" s="12"/>
    </row>
    <row r="642" spans="1:9" ht="14.25">
      <c r="A642" s="400"/>
      <c r="B642" s="165"/>
      <c r="C642" s="410"/>
      <c r="D642" s="21"/>
      <c r="E642" s="30"/>
      <c r="F642" s="25"/>
      <c r="G642" s="277"/>
      <c r="H642" s="12"/>
      <c r="I642" s="12"/>
    </row>
    <row r="643" spans="1:9" ht="25.5">
      <c r="A643" s="409">
        <v>3.05</v>
      </c>
      <c r="B643" s="143" t="s">
        <v>289</v>
      </c>
      <c r="C643" s="183" t="s">
        <v>33</v>
      </c>
      <c r="D643" s="21">
        <v>35</v>
      </c>
      <c r="E643" s="30"/>
      <c r="F643" s="24">
        <f t="shared" ref="F643" si="30">SUM(D643*E643)</f>
        <v>0</v>
      </c>
      <c r="G643" s="277"/>
      <c r="H643" s="12"/>
      <c r="I643" s="12"/>
    </row>
    <row r="644" spans="1:9" ht="14.25">
      <c r="A644" s="400"/>
      <c r="B644" s="165"/>
      <c r="C644" s="410"/>
      <c r="D644" s="21"/>
      <c r="E644" s="30"/>
      <c r="F644" s="25"/>
      <c r="G644" s="277"/>
      <c r="H644" s="12"/>
      <c r="I644" s="12"/>
    </row>
    <row r="645" spans="1:9" ht="38.25">
      <c r="A645" s="409">
        <v>3.06</v>
      </c>
      <c r="B645" s="143" t="s">
        <v>653</v>
      </c>
      <c r="C645" s="183" t="s">
        <v>29</v>
      </c>
      <c r="D645" s="21">
        <v>20</v>
      </c>
      <c r="E645" s="30"/>
      <c r="F645" s="24">
        <f t="shared" ref="F645" si="31">SUM(D645*E645)</f>
        <v>0</v>
      </c>
      <c r="G645" s="277"/>
      <c r="H645" s="12"/>
      <c r="I645" s="12"/>
    </row>
    <row r="646" spans="1:9" ht="14.25">
      <c r="A646" s="400"/>
      <c r="B646" s="165"/>
      <c r="C646" s="410"/>
      <c r="D646" s="21"/>
      <c r="E646" s="30"/>
      <c r="F646" s="25"/>
      <c r="G646" s="277"/>
      <c r="H646" s="12"/>
      <c r="I646" s="12"/>
    </row>
    <row r="647" spans="1:9" ht="38.25">
      <c r="A647" s="409">
        <v>3.07</v>
      </c>
      <c r="B647" s="165" t="s">
        <v>654</v>
      </c>
      <c r="C647" s="183" t="s">
        <v>29</v>
      </c>
      <c r="D647" s="21">
        <v>44</v>
      </c>
      <c r="E647" s="30"/>
      <c r="F647" s="24">
        <f t="shared" ref="F647" si="32">SUM(D647*E647)</f>
        <v>0</v>
      </c>
      <c r="G647" s="277"/>
      <c r="H647" s="12"/>
      <c r="I647" s="12"/>
    </row>
    <row r="648" spans="1:9" ht="14.25">
      <c r="A648" s="400"/>
      <c r="B648" s="165"/>
      <c r="C648" s="398"/>
      <c r="D648" s="21"/>
      <c r="E648" s="30"/>
      <c r="F648" s="25"/>
      <c r="G648" s="277"/>
      <c r="H648" s="12"/>
      <c r="I648" s="12"/>
    </row>
    <row r="649" spans="1:9" ht="38.25">
      <c r="A649" s="409">
        <v>3.08</v>
      </c>
      <c r="B649" s="165" t="s">
        <v>655</v>
      </c>
      <c r="C649" s="183" t="s">
        <v>29</v>
      </c>
      <c r="D649" s="21">
        <v>8</v>
      </c>
      <c r="E649" s="30"/>
      <c r="F649" s="24">
        <f t="shared" ref="F649" si="33">SUM(D649*E649)</f>
        <v>0</v>
      </c>
      <c r="G649" s="277"/>
      <c r="H649" s="12"/>
      <c r="I649" s="12"/>
    </row>
    <row r="650" spans="1:9" ht="14.25">
      <c r="A650" s="409"/>
      <c r="B650" s="165"/>
      <c r="D650" s="21"/>
      <c r="E650" s="30"/>
      <c r="F650" s="25"/>
      <c r="G650" s="277"/>
      <c r="H650" s="12"/>
      <c r="I650" s="12"/>
    </row>
    <row r="651" spans="1:9" ht="38.25">
      <c r="A651" s="409">
        <v>3.09</v>
      </c>
      <c r="B651" s="165" t="s">
        <v>656</v>
      </c>
      <c r="C651" s="183" t="s">
        <v>29</v>
      </c>
      <c r="D651" s="21">
        <v>4</v>
      </c>
      <c r="E651" s="30"/>
      <c r="F651" s="24">
        <f t="shared" ref="F651" si="34">SUM(D651*E651)</f>
        <v>0</v>
      </c>
      <c r="G651" s="277"/>
      <c r="H651" s="12"/>
      <c r="I651" s="12"/>
    </row>
    <row r="652" spans="1:9" ht="14.25">
      <c r="A652" s="400"/>
      <c r="B652" s="143"/>
      <c r="D652" s="21"/>
      <c r="E652" s="30"/>
      <c r="F652" s="25"/>
      <c r="G652" s="277"/>
      <c r="H652" s="12"/>
      <c r="I652" s="12"/>
    </row>
    <row r="653" spans="1:9" ht="38.25">
      <c r="A653" s="409">
        <v>3.1</v>
      </c>
      <c r="B653" s="165" t="s">
        <v>657</v>
      </c>
      <c r="C653" s="183" t="s">
        <v>29</v>
      </c>
      <c r="D653" s="21">
        <v>93</v>
      </c>
      <c r="E653" s="30"/>
      <c r="F653" s="24">
        <f t="shared" ref="F653" si="35">SUM(D653*E653)</f>
        <v>0</v>
      </c>
      <c r="G653" s="277"/>
      <c r="H653" s="12"/>
      <c r="I653" s="12"/>
    </row>
    <row r="654" spans="1:9" ht="14.25">
      <c r="A654" s="409"/>
      <c r="B654" s="165"/>
      <c r="D654" s="21"/>
      <c r="E654" s="30"/>
      <c r="F654" s="25"/>
      <c r="G654" s="277"/>
      <c r="H654" s="12"/>
      <c r="I654" s="12"/>
    </row>
    <row r="655" spans="1:9" ht="38.25">
      <c r="A655" s="409">
        <v>3.11</v>
      </c>
      <c r="B655" s="165" t="s">
        <v>658</v>
      </c>
      <c r="C655" s="183" t="s">
        <v>29</v>
      </c>
      <c r="D655" s="21">
        <v>58</v>
      </c>
      <c r="E655" s="30"/>
      <c r="F655" s="24">
        <f t="shared" ref="F655" si="36">SUM(D655*E655)</f>
        <v>0</v>
      </c>
      <c r="G655" s="277"/>
      <c r="H655" s="12"/>
      <c r="I655" s="12"/>
    </row>
    <row r="656" spans="1:9" ht="14.25">
      <c r="A656" s="409"/>
      <c r="B656" s="165"/>
      <c r="D656" s="21"/>
      <c r="E656" s="30"/>
      <c r="F656" s="25"/>
      <c r="G656" s="277"/>
      <c r="H656" s="12"/>
      <c r="I656" s="12"/>
    </row>
    <row r="657" spans="1:9" ht="38.25">
      <c r="A657" s="409">
        <v>3.12</v>
      </c>
      <c r="B657" s="143" t="s">
        <v>659</v>
      </c>
      <c r="C657" s="183" t="s">
        <v>29</v>
      </c>
      <c r="D657" s="21">
        <v>4</v>
      </c>
      <c r="E657" s="30"/>
      <c r="F657" s="24">
        <f t="shared" ref="F657" si="37">SUM(D657*E657)</f>
        <v>0</v>
      </c>
      <c r="G657" s="277"/>
      <c r="H657" s="12"/>
      <c r="I657" s="12"/>
    </row>
    <row r="658" spans="1:9" ht="14.25">
      <c r="A658" s="409"/>
      <c r="B658" s="143"/>
      <c r="D658" s="21"/>
      <c r="E658" s="30"/>
      <c r="F658" s="25"/>
      <c r="G658" s="277"/>
      <c r="H658" s="12"/>
      <c r="I658" s="12"/>
    </row>
    <row r="659" spans="1:9" ht="38.25">
      <c r="A659" s="409">
        <v>3.13</v>
      </c>
      <c r="B659" s="143" t="s">
        <v>660</v>
      </c>
      <c r="C659" s="183" t="s">
        <v>29</v>
      </c>
      <c r="D659" s="21">
        <v>4</v>
      </c>
      <c r="E659" s="30"/>
      <c r="F659" s="24">
        <f t="shared" ref="F659" si="38">SUM(D659*E659)</f>
        <v>0</v>
      </c>
      <c r="G659" s="277"/>
      <c r="H659" s="12"/>
      <c r="I659" s="12"/>
    </row>
    <row r="660" spans="1:9" ht="14.25">
      <c r="A660" s="409"/>
      <c r="B660" s="143"/>
      <c r="D660" s="21"/>
      <c r="E660" s="30"/>
      <c r="F660" s="25"/>
      <c r="G660" s="277"/>
      <c r="H660" s="12"/>
      <c r="I660" s="12"/>
    </row>
    <row r="661" spans="1:9" ht="51">
      <c r="A661" s="409">
        <v>3.14</v>
      </c>
      <c r="B661" s="143" t="s">
        <v>661</v>
      </c>
      <c r="C661" s="183" t="s">
        <v>29</v>
      </c>
      <c r="D661" s="21">
        <v>4</v>
      </c>
      <c r="E661" s="30"/>
      <c r="F661" s="24">
        <f t="shared" ref="F661" si="39">SUM(D661*E661)</f>
        <v>0</v>
      </c>
      <c r="G661" s="277"/>
      <c r="H661" s="12"/>
      <c r="I661" s="12"/>
    </row>
    <row r="662" spans="1:9" ht="14.25">
      <c r="A662" s="409"/>
      <c r="B662" s="143"/>
      <c r="D662" s="21"/>
      <c r="E662" s="30"/>
      <c r="F662" s="25"/>
      <c r="G662" s="277"/>
      <c r="H662" s="12"/>
      <c r="I662" s="12"/>
    </row>
    <row r="663" spans="1:9" ht="51">
      <c r="A663" s="409">
        <v>3.15</v>
      </c>
      <c r="B663" s="143" t="s">
        <v>662</v>
      </c>
      <c r="C663" s="183" t="s">
        <v>29</v>
      </c>
      <c r="D663" s="21">
        <v>20</v>
      </c>
      <c r="E663" s="30"/>
      <c r="F663" s="24">
        <f t="shared" ref="F663" si="40">SUM(D663*E663)</f>
        <v>0</v>
      </c>
      <c r="G663" s="277"/>
      <c r="H663" s="12"/>
      <c r="I663" s="12"/>
    </row>
    <row r="664" spans="1:9" ht="14.25">
      <c r="A664" s="409"/>
      <c r="B664" s="143"/>
      <c r="D664" s="21"/>
      <c r="E664" s="30"/>
      <c r="F664" s="25"/>
      <c r="G664" s="277"/>
      <c r="H664" s="12"/>
      <c r="I664" s="12"/>
    </row>
    <row r="665" spans="1:9" ht="25.5">
      <c r="A665" s="409">
        <v>3.16</v>
      </c>
      <c r="B665" s="143" t="s">
        <v>290</v>
      </c>
      <c r="C665" s="183" t="s">
        <v>29</v>
      </c>
      <c r="D665" s="21">
        <v>12</v>
      </c>
      <c r="E665" s="30"/>
      <c r="F665" s="24">
        <f t="shared" ref="F665" si="41">SUM(D665*E665)</f>
        <v>0</v>
      </c>
      <c r="G665" s="277"/>
      <c r="H665" s="12"/>
      <c r="I665" s="12"/>
    </row>
    <row r="666" spans="1:9" ht="14.25">
      <c r="A666" s="409"/>
      <c r="B666" s="143"/>
      <c r="D666" s="21"/>
      <c r="E666" s="30"/>
      <c r="F666" s="25"/>
      <c r="G666" s="277"/>
      <c r="H666" s="12"/>
      <c r="I666" s="12"/>
    </row>
    <row r="667" spans="1:9" ht="25.5">
      <c r="A667" s="409">
        <v>3.17</v>
      </c>
      <c r="B667" s="165" t="s">
        <v>291</v>
      </c>
      <c r="C667" s="398"/>
      <c r="D667" s="21"/>
      <c r="E667" s="30"/>
      <c r="F667" s="25"/>
      <c r="G667" s="277"/>
      <c r="H667" s="12"/>
      <c r="I667" s="12"/>
    </row>
    <row r="668" spans="1:9" ht="14.25">
      <c r="A668" s="409"/>
      <c r="B668" s="165"/>
      <c r="C668" s="398"/>
      <c r="D668" s="21"/>
      <c r="E668" s="30"/>
      <c r="F668" s="25"/>
      <c r="G668" s="277"/>
      <c r="H668" s="12"/>
      <c r="I668" s="12"/>
    </row>
    <row r="669" spans="1:9" ht="14.25">
      <c r="A669" s="409">
        <v>3.18</v>
      </c>
      <c r="B669" s="165" t="s">
        <v>590</v>
      </c>
      <c r="C669" s="398" t="s">
        <v>33</v>
      </c>
      <c r="D669" s="21">
        <v>100</v>
      </c>
      <c r="E669" s="30"/>
      <c r="F669" s="24">
        <f t="shared" ref="F669" si="42">SUM(D669*E669)</f>
        <v>0</v>
      </c>
      <c r="G669" s="277"/>
      <c r="H669" s="12"/>
      <c r="I669" s="12"/>
    </row>
    <row r="670" spans="1:9" ht="14.25">
      <c r="A670" s="409"/>
      <c r="B670" s="165"/>
      <c r="C670" s="398"/>
      <c r="D670" s="21"/>
      <c r="E670" s="30"/>
      <c r="F670" s="25"/>
      <c r="G670" s="277"/>
      <c r="H670" s="12"/>
      <c r="I670" s="12"/>
    </row>
    <row r="671" spans="1:9" ht="25.5">
      <c r="A671" s="400" t="s">
        <v>292</v>
      </c>
      <c r="B671" s="165" t="s">
        <v>293</v>
      </c>
      <c r="C671" s="398" t="s">
        <v>29</v>
      </c>
      <c r="D671" s="21">
        <v>1</v>
      </c>
      <c r="E671" s="30"/>
      <c r="F671" s="24">
        <f t="shared" ref="F671" si="43">SUM(D671*E671)</f>
        <v>0</v>
      </c>
      <c r="G671" s="277"/>
      <c r="H671" s="12"/>
      <c r="I671" s="12"/>
    </row>
    <row r="672" spans="1:9" ht="14.25">
      <c r="A672" s="400"/>
      <c r="B672" s="165"/>
      <c r="C672" s="398"/>
      <c r="D672" s="21"/>
      <c r="E672" s="30"/>
      <c r="F672" s="25"/>
      <c r="G672" s="277"/>
      <c r="H672" s="12"/>
      <c r="I672" s="12"/>
    </row>
    <row r="673" spans="1:9" ht="14.25">
      <c r="A673" s="400"/>
      <c r="B673" s="143"/>
      <c r="D673" s="21"/>
      <c r="E673" s="30"/>
      <c r="F673" s="25"/>
      <c r="G673" s="277"/>
      <c r="H673" s="12"/>
      <c r="I673" s="12"/>
    </row>
    <row r="674" spans="1:9" ht="38.25">
      <c r="A674" s="400" t="s">
        <v>294</v>
      </c>
      <c r="B674" s="165" t="s">
        <v>295</v>
      </c>
      <c r="C674" s="398" t="s">
        <v>29</v>
      </c>
      <c r="D674" s="21">
        <v>1</v>
      </c>
      <c r="E674" s="30"/>
      <c r="F674" s="24">
        <f t="shared" ref="F674" si="44">SUM(D674*E674)</f>
        <v>0</v>
      </c>
      <c r="G674" s="277"/>
      <c r="H674" s="12"/>
      <c r="I674" s="12"/>
    </row>
    <row r="675" spans="1:9" ht="14.25">
      <c r="A675" s="397"/>
      <c r="B675" s="165"/>
      <c r="C675" s="398"/>
      <c r="D675" s="21"/>
      <c r="E675" s="30"/>
      <c r="F675" s="25"/>
      <c r="G675" s="277"/>
      <c r="H675" s="12"/>
      <c r="I675" s="12"/>
    </row>
    <row r="676" spans="1:9" ht="15">
      <c r="A676" s="412"/>
      <c r="B676" s="169" t="s">
        <v>598</v>
      </c>
      <c r="C676" s="386"/>
      <c r="D676" s="404"/>
      <c r="E676" s="84"/>
      <c r="F676" s="47">
        <f>SUM(F634:F675)</f>
        <v>0</v>
      </c>
      <c r="G676" s="278"/>
      <c r="H676" s="12"/>
      <c r="I676" s="13"/>
    </row>
    <row r="677" spans="1:9" ht="15">
      <c r="A677" s="413"/>
      <c r="B677" s="170"/>
      <c r="C677" s="414"/>
      <c r="D677" s="393"/>
      <c r="E677" s="30"/>
      <c r="F677" s="25"/>
      <c r="G677" s="275"/>
      <c r="H677" s="12"/>
      <c r="I677" s="12"/>
    </row>
    <row r="678" spans="1:9" ht="15">
      <c r="A678" s="413"/>
      <c r="B678" s="170"/>
      <c r="C678" s="414"/>
      <c r="D678" s="393"/>
      <c r="E678" s="30"/>
      <c r="F678" s="25"/>
      <c r="G678" s="275"/>
      <c r="H678" s="12"/>
      <c r="I678" s="12"/>
    </row>
    <row r="679" spans="1:9" ht="15">
      <c r="A679" s="413"/>
      <c r="B679" s="170"/>
      <c r="C679" s="414"/>
      <c r="D679" s="393"/>
      <c r="E679" s="30"/>
      <c r="F679" s="25"/>
      <c r="G679" s="275"/>
      <c r="H679" s="12"/>
      <c r="I679" s="12"/>
    </row>
    <row r="680" spans="1:9" ht="15">
      <c r="A680" s="407">
        <v>4</v>
      </c>
      <c r="B680" s="164" t="s">
        <v>296</v>
      </c>
      <c r="C680" s="395"/>
      <c r="D680" s="396"/>
      <c r="E680" s="83"/>
      <c r="F680" s="46"/>
      <c r="G680" s="276"/>
      <c r="H680" s="12"/>
      <c r="I680" s="12"/>
    </row>
    <row r="681" spans="1:9" ht="15">
      <c r="A681" s="415"/>
      <c r="B681" s="163"/>
      <c r="C681" s="392"/>
      <c r="D681" s="393"/>
      <c r="E681" s="30"/>
      <c r="F681" s="25"/>
      <c r="G681" s="275"/>
      <c r="H681" s="12"/>
      <c r="I681" s="12"/>
    </row>
    <row r="682" spans="1:9" ht="14.25">
      <c r="A682" s="397">
        <v>4.01</v>
      </c>
      <c r="B682" s="165" t="s">
        <v>297</v>
      </c>
      <c r="C682" s="398"/>
      <c r="D682" s="21"/>
      <c r="E682" s="30"/>
      <c r="F682" s="25"/>
      <c r="G682" s="277"/>
      <c r="H682" s="12"/>
      <c r="I682" s="12"/>
    </row>
    <row r="683" spans="1:9" ht="14.25">
      <c r="A683" s="416"/>
      <c r="B683" s="165"/>
      <c r="C683" s="398"/>
      <c r="D683" s="21"/>
      <c r="E683" s="30"/>
      <c r="F683" s="25"/>
      <c r="G683" s="277"/>
      <c r="H683" s="12"/>
      <c r="I683" s="12"/>
    </row>
    <row r="684" spans="1:9" ht="14.25">
      <c r="A684" s="416"/>
      <c r="B684" s="165" t="s">
        <v>298</v>
      </c>
      <c r="C684" s="398" t="s">
        <v>33</v>
      </c>
      <c r="D684" s="21">
        <v>30</v>
      </c>
      <c r="E684" s="30"/>
      <c r="F684" s="24">
        <f t="shared" ref="F684" si="45">SUM(D684*E684)</f>
        <v>0</v>
      </c>
      <c r="G684" s="277"/>
      <c r="H684" s="12"/>
      <c r="I684" s="12"/>
    </row>
    <row r="685" spans="1:9" ht="14.25">
      <c r="A685" s="416"/>
      <c r="B685" s="165"/>
      <c r="C685" s="398"/>
      <c r="D685" s="21"/>
      <c r="E685" s="30"/>
      <c r="F685" s="25"/>
      <c r="G685" s="277"/>
      <c r="H685" s="12"/>
      <c r="I685" s="12"/>
    </row>
    <row r="686" spans="1:9" ht="14.25">
      <c r="A686" s="397">
        <v>4.0199999999999996</v>
      </c>
      <c r="B686" s="165" t="s">
        <v>299</v>
      </c>
      <c r="C686" s="398"/>
      <c r="D686" s="21"/>
      <c r="E686" s="30"/>
      <c r="F686" s="25"/>
      <c r="G686" s="277"/>
      <c r="H686" s="12"/>
      <c r="I686" s="12"/>
    </row>
    <row r="687" spans="1:9" ht="14.25">
      <c r="A687" s="416"/>
      <c r="B687" s="171"/>
      <c r="C687" s="398"/>
      <c r="D687" s="21"/>
      <c r="E687" s="30"/>
      <c r="F687" s="25"/>
      <c r="G687" s="277"/>
      <c r="H687" s="12"/>
      <c r="I687" s="12"/>
    </row>
    <row r="688" spans="1:9" ht="14.25">
      <c r="A688" s="416"/>
      <c r="B688" s="165" t="s">
        <v>300</v>
      </c>
      <c r="C688" s="398" t="s">
        <v>33</v>
      </c>
      <c r="D688" s="21">
        <v>100</v>
      </c>
      <c r="E688" s="30"/>
      <c r="F688" s="24">
        <f t="shared" ref="F688:F689" si="46">SUM(D688*E688)</f>
        <v>0</v>
      </c>
      <c r="G688" s="277"/>
      <c r="H688" s="12"/>
      <c r="I688" s="12"/>
    </row>
    <row r="689" spans="1:9" ht="14.25">
      <c r="A689" s="416"/>
      <c r="B689" s="165" t="s">
        <v>301</v>
      </c>
      <c r="C689" s="398" t="s">
        <v>33</v>
      </c>
      <c r="D689" s="21">
        <v>100</v>
      </c>
      <c r="E689" s="30"/>
      <c r="F689" s="24">
        <f t="shared" si="46"/>
        <v>0</v>
      </c>
      <c r="G689" s="277"/>
      <c r="H689" s="12"/>
      <c r="I689" s="12"/>
    </row>
    <row r="690" spans="1:9" ht="14.25">
      <c r="A690" s="416"/>
      <c r="B690" s="165"/>
      <c r="C690" s="398"/>
      <c r="D690" s="21"/>
      <c r="E690" s="30"/>
      <c r="F690" s="25"/>
      <c r="G690" s="277"/>
      <c r="H690" s="12"/>
      <c r="I690" s="12"/>
    </row>
    <row r="691" spans="1:9" ht="14.25">
      <c r="A691" s="400" t="s">
        <v>302</v>
      </c>
      <c r="B691" s="165" t="s">
        <v>303</v>
      </c>
      <c r="C691" s="398"/>
      <c r="D691" s="21"/>
      <c r="E691" s="30"/>
      <c r="F691" s="25"/>
      <c r="G691" s="277"/>
      <c r="H691" s="12"/>
      <c r="I691" s="12"/>
    </row>
    <row r="692" spans="1:9" ht="14.25">
      <c r="A692" s="400"/>
      <c r="B692" s="165"/>
      <c r="C692" s="398"/>
      <c r="D692" s="21"/>
      <c r="E692" s="30"/>
      <c r="F692" s="25"/>
      <c r="G692" s="277"/>
      <c r="H692" s="12"/>
      <c r="I692" s="12"/>
    </row>
    <row r="693" spans="1:9" ht="14.25">
      <c r="A693" s="400"/>
      <c r="B693" s="165" t="s">
        <v>304</v>
      </c>
      <c r="C693" s="398" t="s">
        <v>29</v>
      </c>
      <c r="D693" s="21">
        <v>2</v>
      </c>
      <c r="E693" s="30"/>
      <c r="F693" s="24">
        <f t="shared" ref="F693:F695" si="47">SUM(D693*E693)</f>
        <v>0</v>
      </c>
      <c r="G693" s="277"/>
      <c r="H693" s="12"/>
      <c r="I693" s="12"/>
    </row>
    <row r="694" spans="1:9" ht="14.25">
      <c r="A694" s="417"/>
      <c r="B694" s="165" t="s">
        <v>305</v>
      </c>
      <c r="C694" s="398" t="s">
        <v>29</v>
      </c>
      <c r="D694" s="21">
        <v>2</v>
      </c>
      <c r="E694" s="30"/>
      <c r="F694" s="24">
        <f t="shared" si="47"/>
        <v>0</v>
      </c>
      <c r="G694" s="277"/>
      <c r="H694" s="12"/>
      <c r="I694" s="12"/>
    </row>
    <row r="695" spans="1:9" ht="14.25">
      <c r="A695" s="417"/>
      <c r="B695" s="165" t="s">
        <v>306</v>
      </c>
      <c r="C695" s="398" t="s">
        <v>29</v>
      </c>
      <c r="D695" s="21">
        <v>2</v>
      </c>
      <c r="E695" s="30"/>
      <c r="F695" s="24">
        <f t="shared" si="47"/>
        <v>0</v>
      </c>
      <c r="G695" s="277"/>
      <c r="H695" s="12"/>
      <c r="I695" s="12"/>
    </row>
    <row r="696" spans="1:9" ht="14.25">
      <c r="A696" s="417"/>
      <c r="B696" s="165"/>
      <c r="C696" s="398"/>
      <c r="D696" s="21"/>
      <c r="E696" s="30"/>
      <c r="F696" s="25"/>
      <c r="G696" s="277"/>
      <c r="H696" s="12"/>
      <c r="I696" s="12"/>
    </row>
    <row r="697" spans="1:9" ht="14.25">
      <c r="A697" s="418"/>
      <c r="B697" s="167"/>
      <c r="C697" s="392"/>
      <c r="D697" s="393"/>
      <c r="E697" s="30"/>
      <c r="F697" s="25"/>
      <c r="G697" s="275"/>
      <c r="H697" s="12"/>
      <c r="I697" s="12"/>
    </row>
    <row r="698" spans="1:9" ht="15">
      <c r="A698" s="402"/>
      <c r="B698" s="168" t="s">
        <v>598</v>
      </c>
      <c r="C698" s="403"/>
      <c r="D698" s="404"/>
      <c r="E698" s="84"/>
      <c r="F698" s="47">
        <f>SUM(F682:F696)</f>
        <v>0</v>
      </c>
      <c r="G698" s="278"/>
      <c r="H698" s="12"/>
      <c r="I698" s="13"/>
    </row>
    <row r="699" spans="1:9" ht="15">
      <c r="A699" s="401"/>
      <c r="B699" s="163"/>
      <c r="C699" s="392"/>
      <c r="D699" s="393"/>
      <c r="E699" s="30"/>
      <c r="F699" s="25"/>
      <c r="G699" s="279"/>
      <c r="H699" s="12"/>
      <c r="I699" s="13"/>
    </row>
    <row r="700" spans="1:9" ht="15">
      <c r="A700" s="401"/>
      <c r="B700" s="163"/>
      <c r="C700" s="392"/>
      <c r="D700" s="393"/>
      <c r="E700" s="30"/>
      <c r="F700" s="25"/>
      <c r="G700" s="279"/>
      <c r="H700" s="12"/>
      <c r="I700" s="13"/>
    </row>
    <row r="701" spans="1:9" ht="15">
      <c r="A701" s="401"/>
      <c r="B701" s="163"/>
      <c r="C701" s="392"/>
      <c r="D701" s="393"/>
      <c r="E701" s="30"/>
      <c r="F701" s="25"/>
      <c r="G701" s="279"/>
      <c r="H701" s="12"/>
      <c r="I701" s="12"/>
    </row>
    <row r="702" spans="1:9" ht="15">
      <c r="A702" s="394" t="s">
        <v>307</v>
      </c>
      <c r="B702" s="164" t="s">
        <v>308</v>
      </c>
      <c r="C702" s="419"/>
      <c r="D702" s="396"/>
      <c r="E702" s="83"/>
      <c r="F702" s="46"/>
      <c r="G702" s="281"/>
      <c r="H702" s="12"/>
      <c r="I702" s="12"/>
    </row>
    <row r="703" spans="1:9" ht="15">
      <c r="A703" s="420"/>
      <c r="B703" s="167"/>
      <c r="C703" s="421"/>
      <c r="D703" s="422"/>
      <c r="E703" s="30"/>
      <c r="F703" s="25"/>
      <c r="G703" s="279"/>
      <c r="H703" s="12"/>
      <c r="I703" s="12"/>
    </row>
    <row r="704" spans="1:9" ht="38.25">
      <c r="A704" s="423"/>
      <c r="B704" s="165" t="s">
        <v>309</v>
      </c>
      <c r="C704" s="398"/>
      <c r="D704" s="21"/>
      <c r="E704" s="30"/>
      <c r="F704" s="25"/>
      <c r="G704" s="282"/>
      <c r="H704" s="12"/>
      <c r="I704" s="12"/>
    </row>
    <row r="705" spans="1:9" ht="14.25">
      <c r="A705" s="423"/>
      <c r="B705" s="165"/>
      <c r="C705" s="398"/>
      <c r="D705" s="21"/>
      <c r="E705" s="30"/>
      <c r="F705" s="25"/>
      <c r="G705" s="282"/>
      <c r="H705" s="12"/>
      <c r="I705" s="12"/>
    </row>
    <row r="706" spans="1:9" ht="25.5">
      <c r="A706" s="400" t="s">
        <v>310</v>
      </c>
      <c r="B706" s="165" t="s">
        <v>311</v>
      </c>
      <c r="C706" s="398" t="s">
        <v>29</v>
      </c>
      <c r="D706" s="21">
        <v>1</v>
      </c>
      <c r="E706" s="30"/>
      <c r="F706" s="24">
        <f t="shared" ref="F706" si="48">SUM(D706*E706)</f>
        <v>0</v>
      </c>
      <c r="G706" s="282"/>
      <c r="H706" s="12"/>
      <c r="I706" s="12"/>
    </row>
    <row r="707" spans="1:9" ht="14.25">
      <c r="A707" s="400"/>
      <c r="B707" s="165"/>
      <c r="C707" s="398"/>
      <c r="D707" s="21"/>
      <c r="E707" s="30"/>
      <c r="F707" s="25"/>
      <c r="G707" s="282"/>
      <c r="H707" s="12"/>
      <c r="I707" s="12"/>
    </row>
    <row r="708" spans="1:9" ht="14.25">
      <c r="A708" s="400" t="s">
        <v>312</v>
      </c>
      <c r="B708" s="165" t="s">
        <v>313</v>
      </c>
      <c r="C708" s="398" t="s">
        <v>29</v>
      </c>
      <c r="D708" s="21">
        <v>1</v>
      </c>
      <c r="E708" s="30"/>
      <c r="F708" s="24">
        <f t="shared" ref="F708" si="49">SUM(D708*E708)</f>
        <v>0</v>
      </c>
      <c r="G708" s="282"/>
      <c r="H708" s="12"/>
      <c r="I708" s="12"/>
    </row>
    <row r="709" spans="1:9" ht="14.25">
      <c r="A709" s="400"/>
      <c r="B709" s="165"/>
      <c r="C709" s="398"/>
      <c r="D709" s="21"/>
      <c r="E709" s="30"/>
      <c r="F709" s="25"/>
      <c r="G709" s="282"/>
      <c r="H709" s="12"/>
      <c r="I709" s="12"/>
    </row>
    <row r="710" spans="1:9" ht="25.5">
      <c r="A710" s="400" t="s">
        <v>314</v>
      </c>
      <c r="B710" s="165" t="s">
        <v>315</v>
      </c>
      <c r="C710" s="398" t="s">
        <v>29</v>
      </c>
      <c r="D710" s="21">
        <v>1</v>
      </c>
      <c r="E710" s="30"/>
      <c r="F710" s="24">
        <f t="shared" ref="F710" si="50">SUM(D710*E710)</f>
        <v>0</v>
      </c>
      <c r="G710" s="282"/>
      <c r="H710" s="12"/>
      <c r="I710" s="12"/>
    </row>
    <row r="711" spans="1:9" ht="14.25">
      <c r="A711" s="400"/>
      <c r="B711" s="165"/>
      <c r="C711" s="398"/>
      <c r="D711" s="21"/>
      <c r="E711" s="30"/>
      <c r="F711" s="25"/>
      <c r="G711" s="282"/>
      <c r="H711" s="12"/>
      <c r="I711" s="12"/>
    </row>
    <row r="712" spans="1:9" ht="25.5">
      <c r="A712" s="400" t="s">
        <v>316</v>
      </c>
      <c r="B712" s="165" t="s">
        <v>317</v>
      </c>
      <c r="C712" s="398" t="s">
        <v>29</v>
      </c>
      <c r="D712" s="21">
        <v>1</v>
      </c>
      <c r="E712" s="30"/>
      <c r="F712" s="24">
        <f t="shared" ref="F712" si="51">SUM(D712*E712)</f>
        <v>0</v>
      </c>
      <c r="G712" s="282"/>
      <c r="H712" s="12"/>
      <c r="I712" s="12"/>
    </row>
    <row r="713" spans="1:9" ht="14.25">
      <c r="A713" s="400"/>
      <c r="B713" s="165"/>
      <c r="C713" s="398"/>
      <c r="D713" s="21"/>
      <c r="E713" s="30"/>
      <c r="F713" s="25"/>
      <c r="G713" s="282"/>
      <c r="H713" s="12"/>
      <c r="I713" s="12"/>
    </row>
    <row r="714" spans="1:9" ht="25.5">
      <c r="A714" s="400" t="s">
        <v>318</v>
      </c>
      <c r="B714" s="165" t="s">
        <v>319</v>
      </c>
      <c r="C714" s="398" t="s">
        <v>29</v>
      </c>
      <c r="D714" s="21">
        <v>1</v>
      </c>
      <c r="E714" s="30"/>
      <c r="F714" s="24">
        <f t="shared" ref="F714" si="52">SUM(D714*E714)</f>
        <v>0</v>
      </c>
      <c r="G714" s="282"/>
      <c r="H714" s="12"/>
      <c r="I714" s="12"/>
    </row>
    <row r="715" spans="1:9" ht="15">
      <c r="A715" s="424"/>
      <c r="B715" s="167"/>
      <c r="C715" s="392"/>
      <c r="D715" s="393"/>
      <c r="E715" s="30"/>
      <c r="F715" s="25"/>
      <c r="G715" s="279"/>
      <c r="H715" s="12"/>
      <c r="I715" s="12"/>
    </row>
    <row r="716" spans="1:9" ht="15">
      <c r="A716" s="402"/>
      <c r="B716" s="168" t="s">
        <v>598</v>
      </c>
      <c r="C716" s="403"/>
      <c r="D716" s="404"/>
      <c r="E716" s="84"/>
      <c r="F716" s="47">
        <f>SUM(F703:F715)</f>
        <v>0</v>
      </c>
      <c r="G716" s="278"/>
      <c r="H716" s="12"/>
      <c r="I716" s="12"/>
    </row>
    <row r="717" spans="1:9" ht="15">
      <c r="A717" s="401"/>
      <c r="B717" s="163"/>
      <c r="C717" s="392"/>
      <c r="D717" s="393"/>
      <c r="E717" s="30"/>
      <c r="F717" s="25"/>
      <c r="G717" s="279"/>
      <c r="H717" s="12"/>
      <c r="I717" s="12"/>
    </row>
    <row r="718" spans="1:9" ht="15">
      <c r="A718" s="401"/>
      <c r="B718" s="163"/>
      <c r="C718" s="392"/>
      <c r="D718" s="393"/>
      <c r="E718" s="30"/>
      <c r="F718" s="25"/>
      <c r="G718" s="279"/>
      <c r="H718" s="12"/>
      <c r="I718" s="12"/>
    </row>
    <row r="719" spans="1:9" ht="15">
      <c r="A719" s="413"/>
      <c r="B719" s="170"/>
      <c r="C719" s="414"/>
      <c r="D719" s="393"/>
      <c r="E719" s="30"/>
      <c r="F719" s="25"/>
      <c r="G719" s="275"/>
      <c r="H719" s="12"/>
      <c r="I719" s="12"/>
    </row>
    <row r="720" spans="1:9" ht="15">
      <c r="A720" s="425">
        <v>6</v>
      </c>
      <c r="B720" s="172" t="s">
        <v>320</v>
      </c>
      <c r="C720" s="359"/>
      <c r="D720" s="396"/>
      <c r="E720" s="83"/>
      <c r="F720" s="46"/>
      <c r="G720" s="276"/>
      <c r="H720" s="12"/>
      <c r="I720" s="12"/>
    </row>
    <row r="721" spans="1:9" ht="15">
      <c r="A721" s="426"/>
      <c r="B721" s="170"/>
      <c r="C721" s="414"/>
      <c r="D721" s="393"/>
      <c r="E721" s="30"/>
      <c r="F721" s="25"/>
      <c r="G721" s="275"/>
      <c r="H721" s="12"/>
      <c r="I721" s="12"/>
    </row>
    <row r="722" spans="1:9" ht="58.5" customHeight="1">
      <c r="A722" s="400" t="s">
        <v>321</v>
      </c>
      <c r="B722" s="165" t="s">
        <v>322</v>
      </c>
      <c r="C722" s="427" t="s">
        <v>29</v>
      </c>
      <c r="D722" s="21">
        <v>1</v>
      </c>
      <c r="E722" s="30"/>
      <c r="F722" s="24">
        <f t="shared" ref="F722" si="53">SUM(D722*E722)</f>
        <v>0</v>
      </c>
      <c r="G722" s="277"/>
      <c r="H722" s="12"/>
      <c r="I722" s="12"/>
    </row>
    <row r="723" spans="1:9" ht="14.25">
      <c r="A723" s="400"/>
      <c r="B723" s="165"/>
      <c r="C723" s="427"/>
      <c r="D723" s="21"/>
      <c r="E723" s="30"/>
      <c r="F723" s="25"/>
      <c r="G723" s="277"/>
      <c r="H723" s="12"/>
      <c r="I723" s="12"/>
    </row>
    <row r="724" spans="1:9" ht="102">
      <c r="A724" s="400" t="s">
        <v>323</v>
      </c>
      <c r="B724" s="165" t="s">
        <v>324</v>
      </c>
      <c r="C724" s="398" t="s">
        <v>29</v>
      </c>
      <c r="D724" s="21">
        <v>1</v>
      </c>
      <c r="E724" s="30"/>
      <c r="F724" s="24">
        <f t="shared" ref="F724" si="54">SUM(D724*E724)</f>
        <v>0</v>
      </c>
      <c r="G724" s="277"/>
      <c r="H724" s="12"/>
      <c r="I724" s="12"/>
    </row>
    <row r="725" spans="1:9" ht="14.25">
      <c r="A725" s="400"/>
      <c r="B725" s="165"/>
      <c r="C725" s="398"/>
      <c r="D725" s="21"/>
      <c r="E725" s="30"/>
      <c r="F725" s="25"/>
      <c r="G725" s="277"/>
      <c r="H725" s="12"/>
      <c r="I725" s="12"/>
    </row>
    <row r="726" spans="1:9" ht="51">
      <c r="A726" s="400" t="s">
        <v>325</v>
      </c>
      <c r="B726" s="173" t="s">
        <v>326</v>
      </c>
      <c r="C726" s="398" t="s">
        <v>29</v>
      </c>
      <c r="D726" s="21">
        <v>1</v>
      </c>
      <c r="E726" s="30"/>
      <c r="F726" s="24">
        <f t="shared" ref="F726" si="55">SUM(D726*E726)</f>
        <v>0</v>
      </c>
      <c r="G726" s="277"/>
      <c r="H726" s="12"/>
      <c r="I726" s="12"/>
    </row>
    <row r="727" spans="1:9" ht="14.25">
      <c r="A727" s="401"/>
      <c r="B727" s="174"/>
      <c r="C727" s="428"/>
      <c r="D727" s="393"/>
      <c r="E727" s="30"/>
      <c r="F727" s="25"/>
      <c r="G727" s="275"/>
      <c r="H727" s="12"/>
      <c r="I727" s="12"/>
    </row>
    <row r="728" spans="1:9" ht="15">
      <c r="A728" s="412"/>
      <c r="B728" s="169" t="s">
        <v>598</v>
      </c>
      <c r="C728" s="386"/>
      <c r="D728" s="404"/>
      <c r="E728" s="84"/>
      <c r="F728" s="47">
        <f>SUM(F722:F727)</f>
        <v>0</v>
      </c>
      <c r="G728" s="278"/>
      <c r="H728" s="12"/>
      <c r="I728" s="13"/>
    </row>
    <row r="729" spans="1:9" ht="15">
      <c r="A729" s="413"/>
      <c r="B729" s="170"/>
      <c r="C729" s="414"/>
      <c r="D729" s="393"/>
      <c r="E729" s="30"/>
      <c r="F729" s="25"/>
      <c r="G729" s="275"/>
      <c r="H729" s="12"/>
      <c r="I729" s="12"/>
    </row>
    <row r="730" spans="1:9" ht="15">
      <c r="A730" s="401"/>
      <c r="B730" s="170"/>
      <c r="C730" s="392"/>
      <c r="D730" s="393"/>
      <c r="E730" s="30"/>
      <c r="F730" s="25"/>
      <c r="G730" s="275"/>
      <c r="H730" s="12"/>
      <c r="I730" s="12"/>
    </row>
    <row r="731" spans="1:9" ht="15">
      <c r="A731" s="401"/>
      <c r="B731" s="170"/>
      <c r="C731" s="392"/>
      <c r="D731" s="393"/>
      <c r="E731" s="30"/>
      <c r="F731" s="25"/>
      <c r="G731" s="275"/>
      <c r="H731" s="12"/>
      <c r="I731" s="12"/>
    </row>
    <row r="732" spans="1:9" ht="15">
      <c r="A732" s="401"/>
      <c r="B732" s="170"/>
      <c r="C732" s="392"/>
      <c r="D732" s="393"/>
      <c r="E732" s="30"/>
      <c r="F732" s="25"/>
      <c r="G732" s="275"/>
      <c r="H732" s="12"/>
      <c r="I732" s="12"/>
    </row>
    <row r="733" spans="1:9" ht="15">
      <c r="A733" s="429"/>
      <c r="B733" s="164" t="s">
        <v>1</v>
      </c>
      <c r="C733" s="395"/>
      <c r="D733" s="396"/>
      <c r="E733" s="83"/>
      <c r="F733" s="46"/>
      <c r="G733" s="281"/>
      <c r="H733" s="12"/>
      <c r="I733" s="12"/>
    </row>
    <row r="734" spans="1:9" ht="14.25">
      <c r="A734" s="401"/>
      <c r="B734" s="167"/>
      <c r="C734" s="392"/>
      <c r="D734" s="393"/>
      <c r="E734" s="30"/>
      <c r="F734" s="25"/>
      <c r="G734" s="275"/>
      <c r="H734" s="12"/>
      <c r="I734" s="12"/>
    </row>
    <row r="735" spans="1:9" ht="14.25">
      <c r="A735" s="401" t="s">
        <v>202</v>
      </c>
      <c r="B735" s="167" t="s">
        <v>203</v>
      </c>
      <c r="C735" s="392"/>
      <c r="D735" s="393"/>
      <c r="E735" s="30"/>
      <c r="F735" s="25"/>
      <c r="G735" s="275"/>
      <c r="H735" s="12"/>
      <c r="I735" s="12"/>
    </row>
    <row r="736" spans="1:9" ht="14.25">
      <c r="A736" s="401"/>
      <c r="B736" s="167" t="s">
        <v>249</v>
      </c>
      <c r="C736" s="392"/>
      <c r="D736" s="393"/>
      <c r="E736" s="30"/>
      <c r="F736" s="25">
        <f>F573</f>
        <v>0</v>
      </c>
      <c r="G736" s="275"/>
      <c r="H736" s="12"/>
      <c r="I736" s="12"/>
    </row>
    <row r="737" spans="1:9" ht="14.25">
      <c r="A737" s="401"/>
      <c r="B737" s="167"/>
      <c r="C737" s="392"/>
      <c r="D737" s="393"/>
      <c r="E737" s="30"/>
      <c r="F737" s="25"/>
      <c r="G737" s="275"/>
      <c r="H737" s="12"/>
      <c r="I737" s="12"/>
    </row>
    <row r="738" spans="1:9" ht="14.25">
      <c r="A738" s="401" t="s">
        <v>250</v>
      </c>
      <c r="B738" s="167" t="s">
        <v>251</v>
      </c>
      <c r="C738" s="392"/>
      <c r="D738" s="393"/>
      <c r="E738" s="30"/>
      <c r="F738" s="25"/>
      <c r="G738" s="275"/>
      <c r="H738" s="12"/>
      <c r="I738" s="12"/>
    </row>
    <row r="739" spans="1:9" ht="14.25">
      <c r="A739" s="401"/>
      <c r="B739" s="167" t="s">
        <v>249</v>
      </c>
      <c r="C739" s="392"/>
      <c r="D739" s="393"/>
      <c r="E739" s="30"/>
      <c r="F739" s="25">
        <f>F629</f>
        <v>0</v>
      </c>
      <c r="G739" s="275"/>
      <c r="H739" s="12"/>
      <c r="I739" s="12"/>
    </row>
    <row r="740" spans="1:9" ht="14.25">
      <c r="A740" s="401"/>
      <c r="B740" s="167" t="s">
        <v>327</v>
      </c>
      <c r="C740" s="392"/>
      <c r="D740" s="393"/>
      <c r="E740" s="30"/>
      <c r="F740" s="25"/>
      <c r="G740" s="275"/>
      <c r="H740" s="12"/>
      <c r="I740" s="12"/>
    </row>
    <row r="741" spans="1:9" ht="14.25">
      <c r="A741" s="401" t="s">
        <v>328</v>
      </c>
      <c r="B741" s="167" t="s">
        <v>286</v>
      </c>
      <c r="C741" s="392"/>
      <c r="D741" s="393"/>
      <c r="E741" s="30"/>
      <c r="F741" s="25"/>
      <c r="G741" s="275"/>
      <c r="H741" s="12"/>
      <c r="I741" s="12"/>
    </row>
    <row r="742" spans="1:9" ht="14.25">
      <c r="A742" s="401"/>
      <c r="B742" s="167" t="s">
        <v>249</v>
      </c>
      <c r="C742" s="392"/>
      <c r="D742" s="393"/>
      <c r="E742" s="30"/>
      <c r="F742" s="25">
        <f>F676</f>
        <v>0</v>
      </c>
      <c r="G742" s="275"/>
      <c r="H742" s="12"/>
      <c r="I742" s="12"/>
    </row>
    <row r="743" spans="1:9" ht="14.25">
      <c r="A743" s="401"/>
      <c r="B743" s="167"/>
      <c r="C743" s="392"/>
      <c r="D743" s="393"/>
      <c r="E743" s="30"/>
      <c r="F743" s="25"/>
      <c r="G743" s="275"/>
      <c r="H743" s="12"/>
      <c r="I743" s="12"/>
    </row>
    <row r="744" spans="1:9" ht="14.25">
      <c r="A744" s="401" t="s">
        <v>329</v>
      </c>
      <c r="B744" s="167" t="s">
        <v>296</v>
      </c>
      <c r="C744" s="392"/>
      <c r="D744" s="393"/>
      <c r="E744" s="30"/>
      <c r="F744" s="25">
        <f>F698</f>
        <v>0</v>
      </c>
      <c r="G744" s="275"/>
      <c r="H744" s="12"/>
      <c r="I744" s="12"/>
    </row>
    <row r="745" spans="1:9" ht="14.25">
      <c r="A745" s="401"/>
      <c r="B745" s="167" t="s">
        <v>249</v>
      </c>
      <c r="C745" s="392"/>
      <c r="D745" s="393"/>
      <c r="E745" s="30"/>
      <c r="F745" s="25"/>
      <c r="G745" s="275"/>
      <c r="H745" s="12"/>
      <c r="I745" s="12"/>
    </row>
    <row r="746" spans="1:9" ht="14.25">
      <c r="A746" s="401"/>
      <c r="B746" s="167"/>
      <c r="C746" s="392"/>
      <c r="D746" s="393"/>
      <c r="E746" s="30"/>
      <c r="F746" s="25"/>
      <c r="G746" s="275"/>
      <c r="H746" s="12"/>
      <c r="I746" s="12"/>
    </row>
    <row r="747" spans="1:9" ht="14.25">
      <c r="A747" s="413">
        <v>5</v>
      </c>
      <c r="B747" s="167" t="s">
        <v>330</v>
      </c>
      <c r="C747" s="392"/>
      <c r="D747" s="393"/>
      <c r="E747" s="30"/>
      <c r="F747" s="25"/>
      <c r="G747" s="275"/>
      <c r="H747" s="12"/>
      <c r="I747" s="12"/>
    </row>
    <row r="748" spans="1:9" ht="15">
      <c r="A748" s="426"/>
      <c r="B748" s="167" t="s">
        <v>249</v>
      </c>
      <c r="C748" s="392"/>
      <c r="D748" s="393"/>
      <c r="E748" s="30"/>
      <c r="F748" s="25">
        <f>F716</f>
        <v>0</v>
      </c>
      <c r="G748" s="275"/>
      <c r="H748" s="12"/>
      <c r="I748" s="12"/>
    </row>
    <row r="749" spans="1:9" ht="15">
      <c r="A749" s="426"/>
      <c r="B749" s="175"/>
      <c r="C749" s="392"/>
      <c r="D749" s="393"/>
      <c r="E749" s="30"/>
      <c r="F749" s="25"/>
      <c r="G749" s="275"/>
      <c r="H749" s="12"/>
      <c r="I749" s="12"/>
    </row>
    <row r="750" spans="1:9" ht="14.25">
      <c r="A750" s="401" t="s">
        <v>331</v>
      </c>
      <c r="B750" s="175" t="s">
        <v>320</v>
      </c>
      <c r="C750" s="392"/>
      <c r="D750" s="393"/>
      <c r="E750" s="30"/>
      <c r="F750" s="25"/>
      <c r="G750" s="275"/>
      <c r="H750" s="12"/>
      <c r="I750" s="12"/>
    </row>
    <row r="751" spans="1:9" ht="14.25">
      <c r="A751" s="401"/>
      <c r="B751" s="167" t="s">
        <v>249</v>
      </c>
      <c r="C751" s="392"/>
      <c r="D751" s="393"/>
      <c r="E751" s="30"/>
      <c r="F751" s="25">
        <f>F728</f>
        <v>0</v>
      </c>
      <c r="G751" s="275"/>
      <c r="H751" s="12"/>
      <c r="I751" s="12"/>
    </row>
    <row r="752" spans="1:9" ht="14.25">
      <c r="A752" s="401"/>
      <c r="B752" s="167"/>
      <c r="C752" s="392"/>
      <c r="D752" s="393"/>
      <c r="E752" s="85"/>
      <c r="F752" s="48"/>
      <c r="G752" s="275"/>
      <c r="H752" s="12"/>
      <c r="I752" s="12"/>
    </row>
    <row r="753" spans="1:9" ht="15">
      <c r="A753" s="429" t="s">
        <v>332</v>
      </c>
      <c r="B753" s="164" t="s">
        <v>333</v>
      </c>
      <c r="C753" s="430"/>
      <c r="D753" s="431"/>
      <c r="E753" s="83"/>
      <c r="F753" s="46">
        <f>SUM(F735:F752)</f>
        <v>0</v>
      </c>
      <c r="G753" s="281"/>
      <c r="H753" s="12"/>
      <c r="I753" s="13"/>
    </row>
    <row r="754" spans="1:9" ht="15">
      <c r="A754" s="401"/>
      <c r="B754" s="167"/>
      <c r="C754" s="392"/>
      <c r="D754" s="393"/>
      <c r="E754" s="86"/>
      <c r="F754" s="21"/>
      <c r="G754" s="279"/>
      <c r="H754" s="14"/>
      <c r="I754" s="14"/>
    </row>
    <row r="755" spans="1:9" ht="14.25">
      <c r="A755" s="432" t="s">
        <v>334</v>
      </c>
      <c r="B755" s="176" t="s">
        <v>335</v>
      </c>
      <c r="C755" s="395"/>
      <c r="D755" s="396"/>
      <c r="E755" s="87"/>
      <c r="F755" s="49">
        <f>F753*0.25</f>
        <v>0</v>
      </c>
      <c r="G755" s="276"/>
      <c r="H755" s="12"/>
      <c r="I755" s="12"/>
    </row>
    <row r="756" spans="1:9" ht="14.25">
      <c r="A756" s="433"/>
      <c r="B756" s="177"/>
      <c r="C756" s="392"/>
      <c r="D756" s="393"/>
      <c r="E756" s="86"/>
      <c r="F756" s="21"/>
      <c r="G756" s="275"/>
      <c r="H756" s="12"/>
      <c r="I756" s="12"/>
    </row>
    <row r="757" spans="1:9" ht="15">
      <c r="A757" s="394" t="s">
        <v>336</v>
      </c>
      <c r="B757" s="178" t="s">
        <v>337</v>
      </c>
      <c r="C757" s="430"/>
      <c r="D757" s="431"/>
      <c r="E757" s="88"/>
      <c r="F757" s="50">
        <f>SUM(F753+F755)</f>
        <v>0</v>
      </c>
      <c r="G757" s="281"/>
      <c r="H757" s="12"/>
      <c r="I757" s="12"/>
    </row>
    <row r="758" spans="1:9" ht="14.25">
      <c r="A758" s="401"/>
      <c r="B758" s="177"/>
      <c r="C758" s="392"/>
      <c r="D758" s="393"/>
      <c r="E758" s="30"/>
      <c r="F758" s="25"/>
      <c r="G758" s="275"/>
      <c r="H758" s="12"/>
      <c r="I758" s="12"/>
    </row>
    <row r="759" spans="1:9" ht="14.25">
      <c r="A759" s="401"/>
      <c r="B759" s="174" t="s">
        <v>338</v>
      </c>
      <c r="C759" s="392"/>
      <c r="D759" s="393"/>
      <c r="E759" s="30"/>
      <c r="F759" s="25"/>
      <c r="G759" s="275"/>
      <c r="H759" s="12"/>
      <c r="I759" s="12"/>
    </row>
    <row r="760" spans="1:9" ht="14.25">
      <c r="A760" s="401"/>
      <c r="B760" s="167"/>
      <c r="C760" s="392"/>
      <c r="D760" s="393"/>
      <c r="E760" s="30"/>
      <c r="F760" s="25"/>
      <c r="G760" s="275"/>
      <c r="H760" s="12"/>
      <c r="I760" s="12"/>
    </row>
    <row r="761" spans="1:9" ht="14.25">
      <c r="A761" s="401"/>
      <c r="B761" s="167" t="s">
        <v>339</v>
      </c>
      <c r="C761" s="392"/>
      <c r="D761" s="393"/>
      <c r="E761" s="30"/>
      <c r="F761" s="25"/>
      <c r="G761" s="275"/>
      <c r="H761" s="12"/>
      <c r="I761" s="12"/>
    </row>
    <row r="762" spans="1:9" ht="14.25">
      <c r="A762" s="401"/>
      <c r="B762" s="167"/>
      <c r="C762" s="392"/>
      <c r="D762" s="393"/>
      <c r="E762" s="30"/>
      <c r="F762" s="25"/>
      <c r="G762" s="275"/>
      <c r="H762" s="12"/>
      <c r="I762" s="12"/>
    </row>
    <row r="763" spans="1:9" ht="14.25">
      <c r="A763" s="401"/>
      <c r="B763" s="167"/>
      <c r="C763" s="392"/>
      <c r="D763" s="393"/>
      <c r="E763" s="30"/>
      <c r="F763" s="25"/>
      <c r="G763" s="275"/>
      <c r="H763" s="12"/>
      <c r="I763" s="12"/>
    </row>
    <row r="764" spans="1:9" ht="14.25">
      <c r="A764" s="401"/>
      <c r="B764" s="167"/>
      <c r="C764" s="392"/>
      <c r="D764" s="393"/>
      <c r="E764" s="30"/>
      <c r="F764" s="25"/>
      <c r="G764" s="275"/>
      <c r="H764" s="12"/>
      <c r="I764" s="12"/>
    </row>
    <row r="765" spans="1:9" ht="15" thickBot="1">
      <c r="A765" s="401"/>
      <c r="B765" s="167"/>
      <c r="C765" s="392"/>
      <c r="D765" s="393"/>
      <c r="E765" s="30"/>
      <c r="F765" s="25"/>
      <c r="G765" s="275"/>
      <c r="H765" s="12"/>
      <c r="I765" s="12"/>
    </row>
    <row r="766" spans="1:9" ht="36" customHeight="1" thickBot="1">
      <c r="A766" s="434" t="s">
        <v>340</v>
      </c>
      <c r="B766" s="179" t="s">
        <v>201</v>
      </c>
      <c r="C766" s="435"/>
      <c r="D766" s="436"/>
      <c r="E766" s="89"/>
      <c r="F766" s="51"/>
      <c r="G766" s="283"/>
      <c r="H766" s="12"/>
      <c r="I766" s="12"/>
    </row>
    <row r="767" spans="1:9" ht="14.25">
      <c r="A767" s="401"/>
      <c r="B767" s="167"/>
      <c r="C767" s="392"/>
      <c r="D767" s="393"/>
      <c r="E767" s="30"/>
      <c r="F767" s="25"/>
      <c r="G767" s="275"/>
      <c r="H767" s="12"/>
      <c r="I767" s="12"/>
    </row>
    <row r="768" spans="1:9" ht="14.25">
      <c r="A768" s="401"/>
      <c r="B768" s="167"/>
      <c r="C768" s="392"/>
      <c r="D768" s="393"/>
      <c r="E768" s="30"/>
      <c r="F768" s="25"/>
      <c r="G768" s="275"/>
      <c r="H768" s="12"/>
      <c r="I768" s="12"/>
    </row>
    <row r="769" spans="1:9" ht="15" thickBot="1">
      <c r="A769" s="401"/>
      <c r="B769" s="167"/>
      <c r="C769" s="392"/>
      <c r="D769" s="393"/>
      <c r="E769" s="30"/>
      <c r="F769" s="25"/>
      <c r="G769" s="275"/>
      <c r="H769" s="12"/>
      <c r="I769" s="12"/>
    </row>
    <row r="770" spans="1:9" s="2" customFormat="1" ht="45.75" thickBot="1">
      <c r="A770" s="355" t="s">
        <v>341</v>
      </c>
      <c r="B770" s="135" t="s">
        <v>342</v>
      </c>
      <c r="C770" s="356" t="s">
        <v>343</v>
      </c>
      <c r="D770" s="357" t="s">
        <v>344</v>
      </c>
      <c r="E770" s="115" t="s">
        <v>599</v>
      </c>
      <c r="F770" s="116" t="s">
        <v>345</v>
      </c>
      <c r="G770" s="263" t="s">
        <v>638</v>
      </c>
    </row>
    <row r="771" spans="1:9" s="2" customFormat="1">
      <c r="A771" s="318"/>
      <c r="B771" s="180"/>
      <c r="C771" s="183"/>
      <c r="D771" s="24"/>
      <c r="E771" s="28"/>
      <c r="F771" s="24"/>
      <c r="G771" s="262"/>
    </row>
    <row r="772" spans="1:9" s="2" customFormat="1">
      <c r="A772" s="437"/>
      <c r="B772" s="181"/>
      <c r="C772" s="438"/>
      <c r="D772" s="439"/>
      <c r="E772" s="90"/>
      <c r="F772" s="52"/>
      <c r="G772" s="284"/>
    </row>
    <row r="773" spans="1:9" s="2" customFormat="1">
      <c r="A773" s="440" t="s">
        <v>2</v>
      </c>
      <c r="B773" s="182" t="s">
        <v>349</v>
      </c>
      <c r="C773" s="441"/>
      <c r="D773" s="53"/>
      <c r="E773" s="91"/>
      <c r="F773" s="53"/>
      <c r="G773" s="285"/>
    </row>
    <row r="774" spans="1:9" s="2" customFormat="1">
      <c r="A774" s="437"/>
      <c r="B774" s="181"/>
      <c r="C774" s="438"/>
      <c r="D774" s="439"/>
      <c r="E774" s="90"/>
      <c r="F774" s="52"/>
      <c r="G774" s="284"/>
    </row>
    <row r="775" spans="1:9" s="2" customFormat="1">
      <c r="A775" s="442"/>
      <c r="B775" s="183"/>
      <c r="C775" s="183"/>
      <c r="D775" s="439"/>
      <c r="E775" s="80"/>
      <c r="F775" s="41"/>
      <c r="G775" s="284"/>
    </row>
    <row r="776" spans="1:9" s="2" customFormat="1" ht="63.75">
      <c r="A776" s="442" t="s">
        <v>2</v>
      </c>
      <c r="B776" s="123" t="s">
        <v>663</v>
      </c>
      <c r="C776" s="183"/>
      <c r="D776" s="24"/>
      <c r="E776" s="92"/>
      <c r="F776" s="24"/>
      <c r="G776" s="250"/>
    </row>
    <row r="777" spans="1:9" s="2" customFormat="1">
      <c r="A777" s="442"/>
      <c r="B777" s="123"/>
      <c r="C777" s="183"/>
      <c r="D777" s="24"/>
      <c r="E777" s="92"/>
      <c r="F777" s="24"/>
      <c r="G777" s="250"/>
    </row>
    <row r="778" spans="1:9" s="2" customFormat="1">
      <c r="A778" s="442"/>
      <c r="B778" s="123" t="s">
        <v>350</v>
      </c>
      <c r="C778" s="183"/>
      <c r="D778" s="24"/>
      <c r="E778" s="92"/>
      <c r="F778" s="24"/>
      <c r="G778" s="250"/>
    </row>
    <row r="779" spans="1:9" s="2" customFormat="1" ht="14.25">
      <c r="A779" s="442"/>
      <c r="B779" s="184" t="s">
        <v>668</v>
      </c>
      <c r="C779" s="183"/>
      <c r="D779" s="24"/>
      <c r="E779" s="92"/>
      <c r="F779" s="24"/>
      <c r="G779" s="250"/>
    </row>
    <row r="780" spans="1:9" s="2" customFormat="1">
      <c r="A780" s="442"/>
      <c r="B780" s="184" t="s">
        <v>351</v>
      </c>
      <c r="C780" s="183"/>
      <c r="D780" s="24"/>
      <c r="E780" s="92"/>
      <c r="F780" s="24"/>
      <c r="G780" s="250"/>
    </row>
    <row r="781" spans="1:9" s="2" customFormat="1">
      <c r="A781" s="442"/>
      <c r="B781" s="184" t="s">
        <v>352</v>
      </c>
      <c r="C781" s="183"/>
      <c r="D781" s="24"/>
      <c r="E781" s="92"/>
      <c r="F781" s="24"/>
      <c r="G781" s="250"/>
    </row>
    <row r="782" spans="1:9" s="2" customFormat="1">
      <c r="A782" s="442"/>
      <c r="B782" s="184" t="s">
        <v>353</v>
      </c>
      <c r="C782" s="183"/>
      <c r="D782" s="24"/>
      <c r="E782" s="92"/>
      <c r="F782" s="24"/>
      <c r="G782" s="250"/>
    </row>
    <row r="783" spans="1:9" s="2" customFormat="1">
      <c r="A783" s="442"/>
      <c r="B783" s="183"/>
      <c r="C783" s="183" t="s">
        <v>354</v>
      </c>
      <c r="D783" s="439">
        <v>2</v>
      </c>
      <c r="E783" s="80"/>
      <c r="F783" s="24">
        <f t="shared" ref="F783" si="56">SUM(D783*E783)</f>
        <v>0</v>
      </c>
      <c r="G783" s="284"/>
    </row>
    <row r="784" spans="1:9" s="2" customFormat="1">
      <c r="A784" s="442"/>
      <c r="B784" s="183"/>
      <c r="C784" s="183"/>
      <c r="D784" s="439"/>
      <c r="E784" s="80"/>
      <c r="F784" s="41"/>
      <c r="G784" s="284"/>
    </row>
    <row r="785" spans="1:7" s="2" customFormat="1" ht="38.25">
      <c r="A785" s="442" t="s">
        <v>13</v>
      </c>
      <c r="B785" s="185" t="s">
        <v>355</v>
      </c>
      <c r="C785" s="438"/>
      <c r="D785" s="439"/>
      <c r="E785" s="90"/>
      <c r="F785" s="52"/>
      <c r="G785" s="284"/>
    </row>
    <row r="786" spans="1:7" s="2" customFormat="1">
      <c r="A786" s="442"/>
      <c r="B786" s="186"/>
      <c r="C786" s="438" t="s">
        <v>346</v>
      </c>
      <c r="D786" s="439">
        <v>1</v>
      </c>
      <c r="E786" s="90"/>
      <c r="F786" s="24">
        <f t="shared" ref="F786" si="57">SUM(D786*E786)</f>
        <v>0</v>
      </c>
      <c r="G786" s="284"/>
    </row>
    <row r="787" spans="1:7" s="2" customFormat="1">
      <c r="A787" s="442"/>
      <c r="B787" s="181"/>
      <c r="C787" s="438"/>
      <c r="D787" s="439"/>
      <c r="E787" s="90"/>
      <c r="F787" s="52"/>
      <c r="G787" s="284"/>
    </row>
    <row r="788" spans="1:7" s="2" customFormat="1" ht="51">
      <c r="A788" s="442" t="s">
        <v>46</v>
      </c>
      <c r="B788" s="185" t="s">
        <v>347</v>
      </c>
      <c r="C788" s="438"/>
      <c r="D788" s="43"/>
      <c r="E788" s="90"/>
      <c r="F788" s="52"/>
      <c r="G788" s="284"/>
    </row>
    <row r="789" spans="1:7" s="2" customFormat="1">
      <c r="A789" s="442"/>
      <c r="B789" s="186"/>
      <c r="C789" s="183" t="s">
        <v>346</v>
      </c>
      <c r="D789" s="439">
        <v>1</v>
      </c>
      <c r="E789" s="90"/>
      <c r="F789" s="24">
        <f t="shared" ref="F789" si="58">SUM(D789*E789)</f>
        <v>0</v>
      </c>
      <c r="G789" s="284"/>
    </row>
    <row r="790" spans="1:7" s="2" customFormat="1">
      <c r="A790" s="442"/>
      <c r="B790" s="186"/>
      <c r="C790" s="438"/>
      <c r="D790" s="43"/>
      <c r="E790" s="90"/>
      <c r="F790" s="52"/>
      <c r="G790" s="284"/>
    </row>
    <row r="791" spans="1:7" s="2" customFormat="1">
      <c r="A791" s="442" t="s">
        <v>47</v>
      </c>
      <c r="B791" s="186" t="s">
        <v>348</v>
      </c>
      <c r="C791" s="438"/>
      <c r="D791" s="43"/>
      <c r="E791" s="90"/>
      <c r="F791" s="52"/>
      <c r="G791" s="284"/>
    </row>
    <row r="792" spans="1:7" s="2" customFormat="1">
      <c r="A792" s="442"/>
      <c r="B792" s="186"/>
      <c r="C792" s="183" t="s">
        <v>346</v>
      </c>
      <c r="D792" s="439">
        <v>1</v>
      </c>
      <c r="E792" s="90"/>
      <c r="F792" s="24">
        <f t="shared" ref="F792" si="59">SUM(D792*E792)</f>
        <v>0</v>
      </c>
      <c r="G792" s="284"/>
    </row>
    <row r="793" spans="1:7" s="2" customFormat="1">
      <c r="A793" s="442"/>
      <c r="B793" s="186"/>
      <c r="C793" s="438"/>
      <c r="D793" s="43"/>
      <c r="E793" s="90"/>
      <c r="F793" s="52"/>
      <c r="G793" s="284"/>
    </row>
    <row r="794" spans="1:7" s="2" customFormat="1">
      <c r="A794" s="442"/>
      <c r="B794" s="187"/>
      <c r="C794" s="438"/>
      <c r="D794" s="439"/>
      <c r="E794" s="90"/>
      <c r="F794" s="52"/>
      <c r="G794" s="284"/>
    </row>
    <row r="795" spans="1:7" s="2" customFormat="1">
      <c r="A795" s="443" t="s">
        <v>2</v>
      </c>
      <c r="B795" s="188" t="s">
        <v>356</v>
      </c>
      <c r="C795" s="444"/>
      <c r="D795" s="54"/>
      <c r="E795" s="93"/>
      <c r="F795" s="54">
        <f>SUM(F775:F794)</f>
        <v>0</v>
      </c>
      <c r="G795" s="286"/>
    </row>
    <row r="796" spans="1:7" s="2" customFormat="1">
      <c r="A796" s="442"/>
      <c r="B796" s="181"/>
      <c r="C796" s="438"/>
      <c r="D796" s="439"/>
      <c r="E796" s="90"/>
      <c r="F796" s="52"/>
      <c r="G796" s="284"/>
    </row>
    <row r="797" spans="1:7" s="2" customFormat="1">
      <c r="A797" s="445"/>
      <c r="B797" s="189"/>
      <c r="C797" s="446"/>
      <c r="D797" s="447"/>
      <c r="E797" s="94"/>
      <c r="F797" s="55"/>
      <c r="G797" s="287"/>
    </row>
    <row r="798" spans="1:7" s="2" customFormat="1">
      <c r="A798" s="448"/>
      <c r="B798" s="190" t="s">
        <v>357</v>
      </c>
      <c r="C798" s="337"/>
      <c r="D798" s="56"/>
      <c r="E798" s="95"/>
      <c r="F798" s="56">
        <f>F795</f>
        <v>0</v>
      </c>
      <c r="G798" s="288"/>
    </row>
    <row r="799" spans="1:7">
      <c r="A799" s="191"/>
      <c r="B799" s="191"/>
      <c r="C799" s="331"/>
      <c r="D799" s="332"/>
      <c r="G799" s="289"/>
    </row>
    <row r="800" spans="1:7">
      <c r="A800" s="192"/>
      <c r="B800" s="192" t="s">
        <v>595</v>
      </c>
      <c r="C800" s="329"/>
      <c r="D800" s="34"/>
      <c r="E800" s="74"/>
      <c r="F800" s="34">
        <f>F798*0.25</f>
        <v>0</v>
      </c>
      <c r="G800" s="290"/>
    </row>
    <row r="801" spans="1:9">
      <c r="A801" s="192"/>
      <c r="B801" s="192" t="s">
        <v>596</v>
      </c>
      <c r="C801" s="329"/>
      <c r="D801" s="34"/>
      <c r="E801" s="74"/>
      <c r="F801" s="34">
        <f>F798+F800</f>
        <v>0</v>
      </c>
      <c r="G801" s="290"/>
    </row>
    <row r="802" spans="1:9">
      <c r="A802" s="191"/>
      <c r="B802" s="191"/>
      <c r="C802" s="331"/>
      <c r="D802" s="332"/>
      <c r="G802" s="289"/>
    </row>
    <row r="803" spans="1:9">
      <c r="A803" s="191"/>
      <c r="B803" s="191"/>
      <c r="C803" s="331"/>
      <c r="D803" s="332"/>
      <c r="G803" s="289"/>
    </row>
    <row r="805" spans="1:9" ht="13.5" thickBot="1"/>
    <row r="806" spans="1:9" ht="36" customHeight="1" thickBot="1">
      <c r="A806" s="434" t="s">
        <v>358</v>
      </c>
      <c r="B806" s="179" t="s">
        <v>199</v>
      </c>
      <c r="C806" s="435"/>
      <c r="D806" s="436"/>
      <c r="E806" s="89"/>
      <c r="F806" s="51"/>
      <c r="G806" s="283"/>
      <c r="H806" s="12"/>
      <c r="I806" s="12"/>
    </row>
    <row r="807" spans="1:9" ht="13.5" thickBot="1"/>
    <row r="808" spans="1:9" s="2" customFormat="1" ht="45.75" thickBot="1">
      <c r="A808" s="355" t="s">
        <v>341</v>
      </c>
      <c r="B808" s="135" t="s">
        <v>342</v>
      </c>
      <c r="C808" s="356" t="s">
        <v>343</v>
      </c>
      <c r="D808" s="357" t="s">
        <v>344</v>
      </c>
      <c r="E808" s="115" t="s">
        <v>599</v>
      </c>
      <c r="F808" s="116" t="s">
        <v>345</v>
      </c>
      <c r="G808" s="263" t="s">
        <v>638</v>
      </c>
    </row>
    <row r="810" spans="1:9" s="18" customFormat="1">
      <c r="A810" s="195"/>
      <c r="B810" s="193" t="s">
        <v>359</v>
      </c>
      <c r="C810" s="449"/>
      <c r="D810" s="450"/>
      <c r="E810" s="96"/>
      <c r="F810" s="57"/>
      <c r="G810" s="291"/>
    </row>
    <row r="811" spans="1:9">
      <c r="A811" s="117"/>
      <c r="B811" s="194"/>
      <c r="C811" s="374"/>
      <c r="D811" s="373"/>
      <c r="E811" s="97"/>
      <c r="F811" s="58"/>
      <c r="G811" s="292"/>
    </row>
    <row r="812" spans="1:9">
      <c r="A812" s="117"/>
      <c r="B812" s="194"/>
      <c r="C812" s="374"/>
      <c r="D812" s="373"/>
      <c r="E812" s="97"/>
      <c r="F812" s="58"/>
      <c r="G812" s="292"/>
    </row>
    <row r="813" spans="1:9" s="18" customFormat="1">
      <c r="A813" s="193" t="s">
        <v>360</v>
      </c>
      <c r="B813" s="195" t="s">
        <v>361</v>
      </c>
      <c r="C813" s="451" t="s">
        <v>362</v>
      </c>
      <c r="D813" s="452"/>
      <c r="E813" s="98"/>
      <c r="F813" s="59"/>
      <c r="G813" s="293"/>
    </row>
    <row r="814" spans="1:9">
      <c r="A814" s="117"/>
      <c r="B814" s="194"/>
      <c r="C814" s="374"/>
      <c r="D814" s="373"/>
      <c r="E814" s="97"/>
      <c r="F814" s="58"/>
      <c r="G814" s="292"/>
    </row>
    <row r="815" spans="1:9" ht="25.5">
      <c r="A815" s="117" t="s">
        <v>363</v>
      </c>
      <c r="B815" s="194" t="s">
        <v>364</v>
      </c>
      <c r="C815" s="374"/>
      <c r="D815" s="373"/>
      <c r="E815" s="97"/>
      <c r="F815" s="58"/>
      <c r="G815" s="292"/>
    </row>
    <row r="816" spans="1:9">
      <c r="A816" s="117"/>
      <c r="B816" s="194" t="s">
        <v>365</v>
      </c>
      <c r="C816" s="374" t="s">
        <v>366</v>
      </c>
      <c r="D816" s="373">
        <v>53.8</v>
      </c>
      <c r="E816" s="97"/>
      <c r="F816" s="24">
        <f t="shared" ref="F816:F817" si="60">SUM(D816*E816)</f>
        <v>0</v>
      </c>
      <c r="G816" s="292"/>
    </row>
    <row r="817" spans="1:7">
      <c r="A817" s="117"/>
      <c r="B817" s="194" t="s">
        <v>367</v>
      </c>
      <c r="C817" s="374" t="s">
        <v>366</v>
      </c>
      <c r="D817" s="373">
        <v>28.2</v>
      </c>
      <c r="E817" s="97"/>
      <c r="F817" s="24">
        <f t="shared" si="60"/>
        <v>0</v>
      </c>
      <c r="G817" s="292"/>
    </row>
    <row r="818" spans="1:7">
      <c r="A818" s="117"/>
      <c r="B818" s="194"/>
      <c r="C818" s="374"/>
      <c r="D818" s="373"/>
      <c r="E818" s="97"/>
      <c r="F818" s="58"/>
      <c r="G818" s="292"/>
    </row>
    <row r="819" spans="1:7">
      <c r="A819" s="453"/>
      <c r="B819" s="127" t="s">
        <v>368</v>
      </c>
      <c r="C819" s="454" t="s">
        <v>369</v>
      </c>
      <c r="D819" s="455"/>
      <c r="E819" s="99"/>
      <c r="F819" s="60">
        <f>SUM(F815:F818)</f>
        <v>0</v>
      </c>
      <c r="G819" s="294"/>
    </row>
    <row r="820" spans="1:7">
      <c r="A820" s="117"/>
      <c r="B820" s="194"/>
      <c r="C820" s="374"/>
      <c r="D820" s="373"/>
      <c r="E820" s="97"/>
      <c r="F820" s="58"/>
      <c r="G820" s="292"/>
    </row>
    <row r="821" spans="1:7">
      <c r="A821" s="117"/>
      <c r="B821" s="194"/>
      <c r="C821" s="374"/>
      <c r="D821" s="373"/>
      <c r="E821" s="97"/>
      <c r="F821" s="58"/>
      <c r="G821" s="292"/>
    </row>
    <row r="822" spans="1:7" s="18" customFormat="1">
      <c r="A822" s="193" t="s">
        <v>370</v>
      </c>
      <c r="B822" s="195" t="s">
        <v>5</v>
      </c>
      <c r="C822" s="451" t="s">
        <v>362</v>
      </c>
      <c r="D822" s="452"/>
      <c r="E822" s="96"/>
      <c r="F822" s="57"/>
      <c r="G822" s="291"/>
    </row>
    <row r="823" spans="1:7">
      <c r="A823" s="125"/>
      <c r="B823" s="196"/>
      <c r="C823" s="456"/>
      <c r="D823" s="457"/>
      <c r="E823" s="100"/>
      <c r="F823" s="61"/>
      <c r="G823" s="295"/>
    </row>
    <row r="824" spans="1:7">
      <c r="A824" s="117"/>
      <c r="B824" s="194"/>
      <c r="C824" s="374"/>
      <c r="D824" s="373"/>
      <c r="E824" s="97"/>
      <c r="F824" s="58"/>
      <c r="G824" s="292"/>
    </row>
    <row r="825" spans="1:7" ht="76.5">
      <c r="A825" s="117" t="s">
        <v>371</v>
      </c>
      <c r="B825" s="197" t="s">
        <v>372</v>
      </c>
      <c r="C825" s="374"/>
      <c r="D825" s="373"/>
      <c r="E825" s="97"/>
      <c r="F825" s="58"/>
      <c r="G825" s="292"/>
    </row>
    <row r="826" spans="1:7">
      <c r="A826" s="117"/>
      <c r="B826" s="198"/>
      <c r="C826" s="374" t="s">
        <v>373</v>
      </c>
      <c r="D826" s="373">
        <v>90</v>
      </c>
      <c r="E826" s="97"/>
      <c r="F826" s="24">
        <f t="shared" ref="F826" si="61">SUM(D826*E826)</f>
        <v>0</v>
      </c>
      <c r="G826" s="292"/>
    </row>
    <row r="827" spans="1:7">
      <c r="A827" s="117"/>
      <c r="B827" s="198"/>
      <c r="C827" s="374"/>
      <c r="D827" s="373"/>
      <c r="E827" s="97"/>
      <c r="F827" s="58"/>
      <c r="G827" s="292"/>
    </row>
    <row r="828" spans="1:7">
      <c r="A828" s="117" t="s">
        <v>374</v>
      </c>
      <c r="B828" s="198" t="s">
        <v>375</v>
      </c>
      <c r="C828" s="374"/>
      <c r="D828" s="373"/>
      <c r="E828" s="97"/>
      <c r="F828" s="58"/>
      <c r="G828" s="292"/>
    </row>
    <row r="829" spans="1:7">
      <c r="A829" s="117"/>
      <c r="B829" s="198"/>
      <c r="C829" s="374" t="s">
        <v>376</v>
      </c>
      <c r="D829" s="373">
        <v>55</v>
      </c>
      <c r="E829" s="97"/>
      <c r="F829" s="24">
        <f t="shared" ref="F829" si="62">SUM(D829*E829)</f>
        <v>0</v>
      </c>
      <c r="G829" s="292"/>
    </row>
    <row r="830" spans="1:7">
      <c r="A830" s="117"/>
      <c r="B830" s="198"/>
      <c r="C830" s="374"/>
      <c r="D830" s="373"/>
      <c r="E830" s="97"/>
      <c r="F830" s="58"/>
      <c r="G830" s="292"/>
    </row>
    <row r="831" spans="1:7" ht="38.25">
      <c r="A831" s="117" t="s">
        <v>377</v>
      </c>
      <c r="B831" s="198" t="s">
        <v>378</v>
      </c>
      <c r="C831" s="374"/>
      <c r="D831" s="373"/>
      <c r="E831" s="97"/>
      <c r="F831" s="58"/>
      <c r="G831" s="292"/>
    </row>
    <row r="832" spans="1:7">
      <c r="A832" s="117"/>
      <c r="B832" s="198"/>
      <c r="C832" s="374" t="s">
        <v>379</v>
      </c>
      <c r="D832" s="373">
        <v>6</v>
      </c>
      <c r="E832" s="97"/>
      <c r="F832" s="24">
        <f t="shared" ref="F832" si="63">SUM(D832*E832)</f>
        <v>0</v>
      </c>
      <c r="G832" s="292"/>
    </row>
    <row r="833" spans="1:7">
      <c r="A833" s="117"/>
      <c r="B833" s="198"/>
      <c r="C833" s="374"/>
      <c r="D833" s="373"/>
      <c r="E833" s="97"/>
      <c r="F833" s="58"/>
      <c r="G833" s="292"/>
    </row>
    <row r="834" spans="1:7" ht="25.5">
      <c r="A834" s="117" t="s">
        <v>380</v>
      </c>
      <c r="B834" s="198" t="s">
        <v>381</v>
      </c>
      <c r="C834" s="374"/>
      <c r="D834" s="373"/>
      <c r="E834" s="97"/>
      <c r="F834" s="58"/>
      <c r="G834" s="292"/>
    </row>
    <row r="835" spans="1:7">
      <c r="A835" s="117"/>
      <c r="B835" s="198"/>
      <c r="C835" s="374" t="s">
        <v>379</v>
      </c>
      <c r="D835" s="373">
        <v>25</v>
      </c>
      <c r="E835" s="97"/>
      <c r="F835" s="24">
        <f t="shared" ref="F835" si="64">SUM(D835*E835)</f>
        <v>0</v>
      </c>
      <c r="G835" s="292"/>
    </row>
    <row r="836" spans="1:7">
      <c r="A836" s="117"/>
      <c r="B836" s="198"/>
      <c r="C836" s="374"/>
      <c r="D836" s="373"/>
      <c r="E836" s="97"/>
      <c r="F836" s="58"/>
      <c r="G836" s="292"/>
    </row>
    <row r="837" spans="1:7" ht="51">
      <c r="A837" s="117" t="s">
        <v>382</v>
      </c>
      <c r="B837" s="198" t="s">
        <v>383</v>
      </c>
      <c r="C837" s="374"/>
      <c r="D837" s="373"/>
      <c r="E837" s="97"/>
      <c r="F837" s="58"/>
      <c r="G837" s="292"/>
    </row>
    <row r="838" spans="1:7">
      <c r="A838" s="117"/>
      <c r="B838" s="198"/>
      <c r="C838" s="374" t="s">
        <v>384</v>
      </c>
      <c r="D838" s="373">
        <v>59</v>
      </c>
      <c r="E838" s="97"/>
      <c r="F838" s="24">
        <f t="shared" ref="F838" si="65">SUM(D838*E838)</f>
        <v>0</v>
      </c>
      <c r="G838" s="292"/>
    </row>
    <row r="839" spans="1:7">
      <c r="A839" s="117"/>
      <c r="B839" s="198"/>
      <c r="C839" s="374"/>
      <c r="D839" s="373"/>
      <c r="E839" s="97"/>
      <c r="F839" s="58"/>
      <c r="G839" s="292"/>
    </row>
    <row r="840" spans="1:7" ht="25.5">
      <c r="A840" s="117" t="s">
        <v>385</v>
      </c>
      <c r="B840" s="198" t="s">
        <v>386</v>
      </c>
      <c r="C840" s="374"/>
      <c r="D840" s="373"/>
      <c r="E840" s="97"/>
      <c r="F840" s="58"/>
      <c r="G840" s="292"/>
    </row>
    <row r="841" spans="1:7">
      <c r="A841" s="117"/>
      <c r="B841" s="194"/>
      <c r="C841" s="374" t="s">
        <v>373</v>
      </c>
      <c r="D841" s="373">
        <v>31</v>
      </c>
      <c r="E841" s="97"/>
      <c r="F841" s="24">
        <f t="shared" ref="F841" si="66">SUM(D841*E841)</f>
        <v>0</v>
      </c>
      <c r="G841" s="292"/>
    </row>
    <row r="842" spans="1:7">
      <c r="A842" s="117"/>
      <c r="B842" s="194"/>
      <c r="C842" s="374"/>
      <c r="D842" s="373"/>
      <c r="E842" s="97"/>
      <c r="F842" s="58"/>
      <c r="G842" s="292"/>
    </row>
    <row r="843" spans="1:7">
      <c r="A843" s="453"/>
      <c r="B843" s="127" t="s">
        <v>387</v>
      </c>
      <c r="C843" s="454" t="s">
        <v>369</v>
      </c>
      <c r="D843" s="455"/>
      <c r="E843" s="101"/>
      <c r="F843" s="62">
        <f>SUM(F824:F842)</f>
        <v>0</v>
      </c>
      <c r="G843" s="296"/>
    </row>
    <row r="844" spans="1:7">
      <c r="A844" s="117"/>
      <c r="B844" s="194"/>
      <c r="C844" s="374"/>
      <c r="D844" s="373"/>
      <c r="E844" s="97"/>
      <c r="F844" s="58"/>
      <c r="G844" s="292"/>
    </row>
    <row r="845" spans="1:7">
      <c r="A845" s="117"/>
      <c r="B845" s="194"/>
      <c r="C845" s="374"/>
      <c r="D845" s="373"/>
      <c r="E845" s="97"/>
      <c r="F845" s="58"/>
      <c r="G845" s="292"/>
    </row>
    <row r="846" spans="1:7" s="20" customFormat="1">
      <c r="A846" s="458" t="s">
        <v>388</v>
      </c>
      <c r="B846" s="199" t="s">
        <v>389</v>
      </c>
      <c r="C846" s="459" t="s">
        <v>362</v>
      </c>
      <c r="D846" s="460"/>
      <c r="E846" s="102"/>
      <c r="F846" s="63"/>
      <c r="G846" s="297"/>
    </row>
    <row r="847" spans="1:7">
      <c r="A847" s="117"/>
      <c r="B847" s="194"/>
      <c r="C847" s="374"/>
      <c r="D847" s="373"/>
      <c r="E847" s="97"/>
      <c r="F847" s="58"/>
      <c r="G847" s="292"/>
    </row>
    <row r="848" spans="1:7" ht="25.5">
      <c r="A848" s="173" t="s">
        <v>390</v>
      </c>
      <c r="B848" s="200" t="s">
        <v>391</v>
      </c>
      <c r="C848" s="398"/>
      <c r="D848" s="399"/>
      <c r="E848" s="97"/>
      <c r="F848" s="58"/>
      <c r="G848" s="298"/>
    </row>
    <row r="849" spans="1:7">
      <c r="A849" s="173"/>
      <c r="B849" s="200"/>
      <c r="C849" s="398" t="s">
        <v>29</v>
      </c>
      <c r="D849" s="399">
        <v>2</v>
      </c>
      <c r="E849" s="97"/>
      <c r="F849" s="24">
        <f t="shared" ref="F849" si="67">SUM(D849*E849)</f>
        <v>0</v>
      </c>
      <c r="G849" s="298"/>
    </row>
    <row r="850" spans="1:7">
      <c r="A850" s="117"/>
      <c r="B850" s="194"/>
      <c r="C850" s="374"/>
      <c r="D850" s="373"/>
      <c r="E850" s="97"/>
      <c r="F850" s="58"/>
      <c r="G850" s="292"/>
    </row>
    <row r="851" spans="1:7">
      <c r="A851" s="453"/>
      <c r="B851" s="127" t="s">
        <v>392</v>
      </c>
      <c r="C851" s="454" t="s">
        <v>369</v>
      </c>
      <c r="D851" s="455"/>
      <c r="E851" s="103"/>
      <c r="F851" s="64">
        <f>SUM(F848:F850)</f>
        <v>0</v>
      </c>
      <c r="G851" s="299"/>
    </row>
    <row r="852" spans="1:7">
      <c r="A852" s="117"/>
      <c r="B852" s="194"/>
      <c r="C852" s="374"/>
      <c r="D852" s="373"/>
      <c r="E852" s="97"/>
      <c r="F852" s="58"/>
      <c r="G852" s="292"/>
    </row>
    <row r="853" spans="1:7">
      <c r="A853" s="117"/>
      <c r="B853" s="194"/>
      <c r="C853" s="374"/>
      <c r="D853" s="373"/>
      <c r="E853" s="97"/>
      <c r="F853" s="58"/>
      <c r="G853" s="292"/>
    </row>
    <row r="854" spans="1:7" s="18" customFormat="1">
      <c r="A854" s="193" t="s">
        <v>393</v>
      </c>
      <c r="B854" s="195" t="s">
        <v>394</v>
      </c>
      <c r="C854" s="449" t="s">
        <v>362</v>
      </c>
      <c r="D854" s="450"/>
      <c r="E854" s="96"/>
      <c r="F854" s="57"/>
      <c r="G854" s="291"/>
    </row>
    <row r="855" spans="1:7">
      <c r="A855" s="125"/>
      <c r="B855" s="196"/>
      <c r="C855" s="461"/>
      <c r="D855" s="462"/>
      <c r="E855" s="100"/>
      <c r="F855" s="61"/>
      <c r="G855" s="295"/>
    </row>
    <row r="856" spans="1:7" ht="63.75">
      <c r="A856" s="117" t="s">
        <v>395</v>
      </c>
      <c r="B856" s="198" t="s">
        <v>396</v>
      </c>
      <c r="C856" s="374"/>
      <c r="D856" s="399"/>
      <c r="E856" s="97"/>
      <c r="F856" s="58"/>
      <c r="G856" s="292"/>
    </row>
    <row r="857" spans="1:7">
      <c r="A857" s="173"/>
      <c r="B857" s="200" t="s">
        <v>397</v>
      </c>
      <c r="C857" s="398" t="s">
        <v>366</v>
      </c>
      <c r="D857" s="399">
        <v>55</v>
      </c>
      <c r="E857" s="97"/>
      <c r="F857" s="24">
        <f t="shared" ref="F857" si="68">SUM(D857*E857)</f>
        <v>0</v>
      </c>
      <c r="G857" s="292"/>
    </row>
    <row r="858" spans="1:7">
      <c r="A858" s="117"/>
      <c r="B858" s="194"/>
      <c r="C858" s="374"/>
      <c r="D858" s="399"/>
      <c r="E858" s="97"/>
      <c r="F858" s="58"/>
      <c r="G858" s="292"/>
    </row>
    <row r="859" spans="1:7" ht="25.5">
      <c r="A859" s="173" t="s">
        <v>398</v>
      </c>
      <c r="B859" s="200" t="s">
        <v>399</v>
      </c>
      <c r="C859" s="398"/>
      <c r="D859" s="399"/>
      <c r="E859" s="97"/>
      <c r="F859" s="58"/>
      <c r="G859" s="298"/>
    </row>
    <row r="860" spans="1:7">
      <c r="A860" s="173"/>
      <c r="B860" s="200"/>
      <c r="C860" s="398" t="s">
        <v>346</v>
      </c>
      <c r="D860" s="399">
        <v>1</v>
      </c>
      <c r="E860" s="97"/>
      <c r="F860" s="24">
        <f t="shared" ref="F860" si="69">SUM(D860*E860)</f>
        <v>0</v>
      </c>
      <c r="G860" s="298"/>
    </row>
    <row r="861" spans="1:7">
      <c r="A861" s="173"/>
      <c r="B861" s="200"/>
      <c r="C861" s="398"/>
      <c r="D861" s="399"/>
      <c r="E861" s="97"/>
      <c r="F861" s="58"/>
      <c r="G861" s="298"/>
    </row>
    <row r="862" spans="1:7">
      <c r="A862" s="173" t="s">
        <v>400</v>
      </c>
      <c r="B862" s="200" t="s">
        <v>401</v>
      </c>
      <c r="C862" s="398"/>
      <c r="D862" s="399"/>
      <c r="E862" s="97"/>
      <c r="F862" s="58"/>
      <c r="G862" s="298"/>
    </row>
    <row r="863" spans="1:7">
      <c r="A863" s="173"/>
      <c r="B863" s="200"/>
      <c r="C863" s="398" t="s">
        <v>366</v>
      </c>
      <c r="D863" s="399">
        <v>55</v>
      </c>
      <c r="E863" s="97"/>
      <c r="F863" s="24">
        <f t="shared" ref="F863" si="70">SUM(D863*E863)</f>
        <v>0</v>
      </c>
      <c r="G863" s="298"/>
    </row>
    <row r="864" spans="1:7">
      <c r="A864" s="173"/>
      <c r="B864" s="200"/>
      <c r="C864" s="398"/>
      <c r="D864" s="399"/>
      <c r="E864" s="97"/>
      <c r="F864" s="58"/>
      <c r="G864" s="298"/>
    </row>
    <row r="865" spans="1:7" ht="25.5">
      <c r="A865" s="173" t="s">
        <v>402</v>
      </c>
      <c r="B865" s="200" t="s">
        <v>403</v>
      </c>
      <c r="C865" s="398"/>
      <c r="D865" s="399"/>
      <c r="E865" s="97"/>
      <c r="F865" s="58"/>
      <c r="G865" s="298"/>
    </row>
    <row r="866" spans="1:7">
      <c r="A866" s="173"/>
      <c r="B866" s="200"/>
      <c r="C866" s="398" t="s">
        <v>366</v>
      </c>
      <c r="D866" s="399">
        <v>55</v>
      </c>
      <c r="E866" s="97"/>
      <c r="F866" s="24">
        <f t="shared" ref="F866" si="71">SUM(D866*E866)</f>
        <v>0</v>
      </c>
      <c r="G866" s="298"/>
    </row>
    <row r="867" spans="1:7">
      <c r="A867" s="173"/>
      <c r="B867" s="200"/>
      <c r="C867" s="398"/>
      <c r="D867" s="399"/>
      <c r="E867" s="97"/>
      <c r="F867" s="58"/>
      <c r="G867" s="298"/>
    </row>
    <row r="868" spans="1:7" ht="25.5">
      <c r="A868" s="117" t="s">
        <v>404</v>
      </c>
      <c r="B868" s="194" t="s">
        <v>405</v>
      </c>
      <c r="C868" s="374"/>
      <c r="D868" s="399"/>
      <c r="E868" s="97"/>
      <c r="F868" s="58"/>
      <c r="G868" s="292"/>
    </row>
    <row r="869" spans="1:7">
      <c r="A869" s="117"/>
      <c r="B869" s="194"/>
      <c r="C869" s="374" t="s">
        <v>366</v>
      </c>
      <c r="D869" s="399">
        <v>55</v>
      </c>
      <c r="E869" s="97"/>
      <c r="F869" s="24">
        <f t="shared" ref="F869" si="72">SUM(D869*E869)</f>
        <v>0</v>
      </c>
      <c r="G869" s="292"/>
    </row>
    <row r="870" spans="1:7">
      <c r="A870" s="117"/>
      <c r="B870" s="194"/>
      <c r="C870" s="374"/>
      <c r="D870" s="399"/>
      <c r="E870" s="97"/>
      <c r="F870" s="58"/>
      <c r="G870" s="292"/>
    </row>
    <row r="871" spans="1:7" ht="51">
      <c r="A871" s="117" t="s">
        <v>406</v>
      </c>
      <c r="B871" s="198" t="s">
        <v>407</v>
      </c>
      <c r="C871" s="374"/>
      <c r="D871" s="399"/>
      <c r="E871" s="97"/>
      <c r="F871" s="58"/>
      <c r="G871" s="292"/>
    </row>
    <row r="872" spans="1:7">
      <c r="A872" s="117"/>
      <c r="B872" s="194"/>
      <c r="C872" s="374" t="s">
        <v>29</v>
      </c>
      <c r="D872" s="399">
        <v>1</v>
      </c>
      <c r="E872" s="97"/>
      <c r="F872" s="24">
        <f t="shared" ref="F872" si="73">SUM(D872*E872)</f>
        <v>0</v>
      </c>
      <c r="G872" s="292"/>
    </row>
    <row r="873" spans="1:7">
      <c r="A873" s="117"/>
      <c r="B873" s="194"/>
      <c r="C873" s="374"/>
      <c r="D873" s="399"/>
      <c r="E873" s="97"/>
      <c r="F873" s="58"/>
      <c r="G873" s="292"/>
    </row>
    <row r="874" spans="1:7">
      <c r="A874" s="453"/>
      <c r="B874" s="127" t="s">
        <v>408</v>
      </c>
      <c r="C874" s="454" t="s">
        <v>369</v>
      </c>
      <c r="D874" s="64"/>
      <c r="E874" s="103"/>
      <c r="F874" s="64">
        <f>SUM(F856:F872)</f>
        <v>0</v>
      </c>
      <c r="G874" s="299"/>
    </row>
    <row r="875" spans="1:7">
      <c r="A875" s="117"/>
      <c r="B875" s="194"/>
      <c r="C875" s="374"/>
      <c r="D875" s="399"/>
      <c r="E875" s="97"/>
      <c r="F875" s="58"/>
      <c r="G875" s="292"/>
    </row>
    <row r="876" spans="1:7" s="18" customFormat="1">
      <c r="A876" s="193" t="s">
        <v>409</v>
      </c>
      <c r="B876" s="201" t="s">
        <v>410</v>
      </c>
      <c r="C876" s="451" t="s">
        <v>362</v>
      </c>
      <c r="D876" s="463"/>
      <c r="E876" s="96"/>
      <c r="F876" s="57"/>
      <c r="G876" s="291"/>
    </row>
    <row r="877" spans="1:7">
      <c r="A877" s="125"/>
      <c r="B877" s="202"/>
      <c r="C877" s="456"/>
      <c r="D877" s="405"/>
      <c r="E877" s="100"/>
      <c r="F877" s="61"/>
      <c r="G877" s="295"/>
    </row>
    <row r="878" spans="1:7" ht="38.25">
      <c r="A878" s="464" t="s">
        <v>411</v>
      </c>
      <c r="B878" s="203" t="s">
        <v>412</v>
      </c>
      <c r="C878" s="465"/>
      <c r="D878" s="466"/>
      <c r="E878" s="97"/>
      <c r="F878" s="58"/>
      <c r="G878" s="292"/>
    </row>
    <row r="879" spans="1:7">
      <c r="A879" s="222"/>
      <c r="B879" s="204" t="s">
        <v>413</v>
      </c>
      <c r="C879" s="467" t="s">
        <v>366</v>
      </c>
      <c r="D879" s="468">
        <v>30</v>
      </c>
      <c r="E879" s="97"/>
      <c r="F879" s="24">
        <f t="shared" ref="F879" si="74">SUM(D879*E879)</f>
        <v>0</v>
      </c>
      <c r="G879" s="292"/>
    </row>
    <row r="880" spans="1:7">
      <c r="A880" s="125"/>
      <c r="B880" s="202"/>
      <c r="C880" s="456"/>
      <c r="D880" s="405"/>
      <c r="E880" s="100"/>
      <c r="F880" s="61"/>
      <c r="G880" s="295"/>
    </row>
    <row r="881" spans="1:7" ht="25.5">
      <c r="A881" s="469" t="s">
        <v>414</v>
      </c>
      <c r="B881" s="205" t="s">
        <v>415</v>
      </c>
      <c r="C881" s="374"/>
      <c r="D881" s="43"/>
      <c r="E881" s="97"/>
      <c r="F881" s="58"/>
      <c r="G881" s="292"/>
    </row>
    <row r="882" spans="1:7">
      <c r="A882" s="117"/>
      <c r="B882" s="143" t="s">
        <v>416</v>
      </c>
      <c r="C882" s="470" t="s">
        <v>29</v>
      </c>
      <c r="D882" s="40">
        <v>1</v>
      </c>
      <c r="E882" s="97"/>
      <c r="F882" s="24">
        <f t="shared" ref="F882" si="75">SUM(D882*E882)</f>
        <v>0</v>
      </c>
      <c r="G882" s="292"/>
    </row>
    <row r="883" spans="1:7">
      <c r="A883" s="117"/>
      <c r="B883" s="143"/>
      <c r="C883" s="470"/>
      <c r="D883" s="40"/>
      <c r="E883" s="97"/>
      <c r="F883" s="58"/>
      <c r="G883" s="292"/>
    </row>
    <row r="884" spans="1:7" ht="63.75">
      <c r="A884" s="469" t="s">
        <v>417</v>
      </c>
      <c r="B884" s="123" t="s">
        <v>418</v>
      </c>
      <c r="C884" s="374"/>
      <c r="D884" s="43"/>
      <c r="E884" s="97"/>
      <c r="F884" s="58"/>
      <c r="G884" s="292"/>
    </row>
    <row r="885" spans="1:7">
      <c r="A885" s="117"/>
      <c r="B885" s="138"/>
      <c r="C885" s="470" t="s">
        <v>419</v>
      </c>
      <c r="D885" s="40">
        <v>30</v>
      </c>
      <c r="E885" s="97"/>
      <c r="F885" s="24">
        <f t="shared" ref="F885" si="76">SUM(D885*E885)</f>
        <v>0</v>
      </c>
      <c r="G885" s="292"/>
    </row>
    <row r="886" spans="1:7">
      <c r="A886" s="117"/>
      <c r="B886" s="138"/>
      <c r="C886" s="470"/>
      <c r="D886" s="40"/>
      <c r="E886" s="97"/>
      <c r="F886" s="58"/>
      <c r="G886" s="292"/>
    </row>
    <row r="887" spans="1:7">
      <c r="A887" s="471"/>
      <c r="B887" s="206" t="s">
        <v>420</v>
      </c>
      <c r="C887" s="454" t="s">
        <v>369</v>
      </c>
      <c r="D887" s="472"/>
      <c r="E887" s="101"/>
      <c r="F887" s="62">
        <f>SUM(F878:F886)</f>
        <v>0</v>
      </c>
      <c r="G887" s="296"/>
    </row>
    <row r="888" spans="1:7">
      <c r="A888" s="117"/>
      <c r="B888" s="194"/>
      <c r="C888" s="374"/>
      <c r="D888" s="399"/>
      <c r="E888" s="97"/>
      <c r="F888" s="58"/>
      <c r="G888" s="292"/>
    </row>
    <row r="889" spans="1:7">
      <c r="A889" s="117"/>
      <c r="B889" s="194"/>
      <c r="C889" s="374"/>
      <c r="D889" s="373"/>
      <c r="E889" s="97"/>
      <c r="F889" s="58"/>
      <c r="G889" s="292"/>
    </row>
    <row r="890" spans="1:7" s="18" customFormat="1">
      <c r="A890" s="193" t="s">
        <v>421</v>
      </c>
      <c r="B890" s="195" t="s">
        <v>422</v>
      </c>
      <c r="C890" s="449" t="s">
        <v>362</v>
      </c>
      <c r="D890" s="450"/>
      <c r="E890" s="96"/>
      <c r="F890" s="57"/>
      <c r="G890" s="291"/>
    </row>
    <row r="891" spans="1:7">
      <c r="A891" s="117"/>
      <c r="B891" s="194"/>
      <c r="C891" s="374"/>
      <c r="D891" s="373"/>
      <c r="E891" s="97"/>
      <c r="F891" s="58"/>
      <c r="G891" s="292"/>
    </row>
    <row r="892" spans="1:7" ht="25.5">
      <c r="A892" s="117" t="s">
        <v>423</v>
      </c>
      <c r="B892" s="194" t="s">
        <v>424</v>
      </c>
      <c r="C892" s="374"/>
      <c r="D892" s="373"/>
      <c r="E892" s="97"/>
      <c r="F892" s="58"/>
      <c r="G892" s="292"/>
    </row>
    <row r="893" spans="1:7">
      <c r="A893" s="117"/>
      <c r="B893" s="194" t="s">
        <v>365</v>
      </c>
      <c r="C893" s="374" t="s">
        <v>366</v>
      </c>
      <c r="D893" s="373">
        <v>53.8</v>
      </c>
      <c r="E893" s="97"/>
      <c r="F893" s="24">
        <f t="shared" ref="F893:F894" si="77">SUM(D893*E893)</f>
        <v>0</v>
      </c>
      <c r="G893" s="292"/>
    </row>
    <row r="894" spans="1:7">
      <c r="A894" s="117"/>
      <c r="B894" s="194" t="s">
        <v>367</v>
      </c>
      <c r="C894" s="374" t="s">
        <v>366</v>
      </c>
      <c r="D894" s="373">
        <v>28.2</v>
      </c>
      <c r="E894" s="97"/>
      <c r="F894" s="24">
        <f t="shared" si="77"/>
        <v>0</v>
      </c>
      <c r="G894" s="292"/>
    </row>
    <row r="895" spans="1:7">
      <c r="A895" s="117"/>
      <c r="B895" s="194"/>
      <c r="C895" s="374"/>
      <c r="D895" s="373"/>
      <c r="E895" s="97"/>
      <c r="F895" s="58"/>
      <c r="G895" s="292"/>
    </row>
    <row r="896" spans="1:7">
      <c r="A896" s="453"/>
      <c r="B896" s="127" t="s">
        <v>425</v>
      </c>
      <c r="C896" s="454" t="s">
        <v>369</v>
      </c>
      <c r="D896" s="455"/>
      <c r="E896" s="103"/>
      <c r="F896" s="64">
        <f>SUM(F892:F895)</f>
        <v>0</v>
      </c>
      <c r="G896" s="299"/>
    </row>
    <row r="897" spans="1:7">
      <c r="A897" s="117"/>
      <c r="B897" s="194"/>
      <c r="C897" s="374"/>
      <c r="D897" s="373"/>
      <c r="E897" s="97"/>
      <c r="F897" s="58"/>
      <c r="G897" s="292"/>
    </row>
    <row r="898" spans="1:7">
      <c r="A898" s="117"/>
      <c r="B898" s="194"/>
      <c r="C898" s="374"/>
      <c r="D898" s="373"/>
      <c r="E898" s="97"/>
      <c r="F898" s="58"/>
      <c r="G898" s="292"/>
    </row>
    <row r="899" spans="1:7">
      <c r="A899" s="117"/>
      <c r="B899" s="194"/>
      <c r="C899" s="374"/>
      <c r="D899" s="373"/>
      <c r="E899" s="97"/>
      <c r="F899" s="58"/>
      <c r="G899" s="292"/>
    </row>
    <row r="900" spans="1:7">
      <c r="A900" s="195"/>
      <c r="B900" s="193" t="s">
        <v>1</v>
      </c>
      <c r="C900" s="449" t="s">
        <v>362</v>
      </c>
      <c r="D900" s="450"/>
      <c r="E900" s="96"/>
      <c r="F900" s="57"/>
      <c r="G900" s="291"/>
    </row>
    <row r="901" spans="1:7">
      <c r="A901" s="473"/>
      <c r="B901" s="207" t="s">
        <v>426</v>
      </c>
      <c r="C901" s="474" t="s">
        <v>362</v>
      </c>
      <c r="D901" s="475"/>
      <c r="E901" s="104"/>
      <c r="F901" s="65"/>
      <c r="G901" s="300"/>
    </row>
    <row r="902" spans="1:7">
      <c r="A902" s="194"/>
      <c r="C902" s="374"/>
      <c r="D902" s="373"/>
      <c r="E902" s="97"/>
      <c r="F902" s="58"/>
      <c r="G902" s="292"/>
    </row>
    <row r="903" spans="1:7">
      <c r="A903" s="228"/>
      <c r="B903" s="208" t="s">
        <v>427</v>
      </c>
      <c r="C903" s="451" t="s">
        <v>25</v>
      </c>
      <c r="D903" s="452"/>
      <c r="E903" s="96"/>
      <c r="F903" s="57">
        <f>F819</f>
        <v>0</v>
      </c>
      <c r="G903" s="291"/>
    </row>
    <row r="904" spans="1:7">
      <c r="A904" s="228"/>
      <c r="B904" s="208" t="s">
        <v>428</v>
      </c>
      <c r="C904" s="451" t="s">
        <v>25</v>
      </c>
      <c r="D904" s="452"/>
      <c r="E904" s="96"/>
      <c r="F904" s="57">
        <f>F843</f>
        <v>0</v>
      </c>
      <c r="G904" s="291"/>
    </row>
    <row r="905" spans="1:7">
      <c r="A905" s="228"/>
      <c r="B905" s="208" t="s">
        <v>429</v>
      </c>
      <c r="C905" s="451" t="s">
        <v>25</v>
      </c>
      <c r="D905" s="452"/>
      <c r="E905" s="96"/>
      <c r="F905" s="57">
        <f>F851</f>
        <v>0</v>
      </c>
      <c r="G905" s="293"/>
    </row>
    <row r="906" spans="1:7">
      <c r="A906" s="228"/>
      <c r="B906" s="208" t="s">
        <v>430</v>
      </c>
      <c r="C906" s="451" t="s">
        <v>25</v>
      </c>
      <c r="D906" s="452"/>
      <c r="E906" s="96"/>
      <c r="F906" s="57">
        <f>F874</f>
        <v>0</v>
      </c>
      <c r="G906" s="291"/>
    </row>
    <row r="907" spans="1:7">
      <c r="A907" s="228"/>
      <c r="B907" s="208" t="s">
        <v>431</v>
      </c>
      <c r="C907" s="451" t="s">
        <v>25</v>
      </c>
      <c r="D907" s="452"/>
      <c r="E907" s="96"/>
      <c r="F907" s="57">
        <f>F887</f>
        <v>0</v>
      </c>
      <c r="G907" s="291"/>
    </row>
    <row r="908" spans="1:7">
      <c r="A908" s="228"/>
      <c r="B908" s="208" t="s">
        <v>432</v>
      </c>
      <c r="C908" s="451" t="s">
        <v>25</v>
      </c>
      <c r="D908" s="452"/>
      <c r="E908" s="96"/>
      <c r="F908" s="57">
        <f>F896</f>
        <v>0</v>
      </c>
      <c r="G908" s="291"/>
    </row>
    <row r="909" spans="1:7">
      <c r="A909" s="476"/>
      <c r="B909" s="209"/>
      <c r="C909" s="454" t="s">
        <v>25</v>
      </c>
      <c r="D909" s="455"/>
      <c r="E909" s="103"/>
      <c r="F909" s="64">
        <f>SUM(F903:F908)</f>
        <v>0</v>
      </c>
      <c r="G909" s="301"/>
    </row>
    <row r="910" spans="1:7">
      <c r="A910" s="194"/>
      <c r="B910" s="194"/>
      <c r="C910" s="374"/>
      <c r="D910" s="373"/>
      <c r="E910" s="97"/>
      <c r="F910" s="58"/>
      <c r="G910" s="292"/>
    </row>
    <row r="911" spans="1:7" s="18" customFormat="1" ht="12.75" customHeight="1">
      <c r="A911" s="578" t="s">
        <v>433</v>
      </c>
      <c r="B911" s="578"/>
      <c r="C911" s="578"/>
      <c r="D911" s="452"/>
      <c r="E911" s="96"/>
      <c r="F911" s="57"/>
      <c r="G911" s="291"/>
    </row>
    <row r="912" spans="1:7" s="18" customFormat="1">
      <c r="A912" s="477"/>
      <c r="B912" s="210"/>
      <c r="C912" s="478"/>
      <c r="D912" s="479"/>
      <c r="E912" s="105"/>
      <c r="F912" s="66"/>
      <c r="G912" s="292"/>
    </row>
    <row r="913" spans="1:7" s="18" customFormat="1" ht="15">
      <c r="A913" s="211"/>
      <c r="B913" s="211"/>
      <c r="C913" s="480"/>
      <c r="D913" s="479"/>
      <c r="E913" s="105"/>
      <c r="F913" s="66"/>
      <c r="G913" s="292"/>
    </row>
    <row r="914" spans="1:7" s="18" customFormat="1">
      <c r="A914" s="193" t="s">
        <v>360</v>
      </c>
      <c r="B914" s="201" t="s">
        <v>3</v>
      </c>
      <c r="C914" s="481" t="s">
        <v>362</v>
      </c>
      <c r="D914" s="452"/>
      <c r="E914" s="96"/>
      <c r="F914" s="57"/>
      <c r="G914" s="291"/>
    </row>
    <row r="915" spans="1:7" s="18" customFormat="1">
      <c r="A915" s="126"/>
      <c r="B915" s="212"/>
      <c r="C915" s="482"/>
      <c r="D915" s="479"/>
      <c r="E915" s="105"/>
      <c r="F915" s="66"/>
      <c r="G915" s="292"/>
    </row>
    <row r="916" spans="1:7" s="18" customFormat="1">
      <c r="A916" s="483" t="s">
        <v>434</v>
      </c>
      <c r="B916" s="193" t="s">
        <v>5</v>
      </c>
      <c r="C916" s="484" t="s">
        <v>362</v>
      </c>
      <c r="D916" s="452"/>
      <c r="E916" s="96"/>
      <c r="F916" s="57"/>
      <c r="G916" s="291"/>
    </row>
    <row r="917" spans="1:7">
      <c r="A917" s="485"/>
      <c r="C917" s="40"/>
      <c r="D917" s="373"/>
      <c r="E917" s="97"/>
      <c r="F917" s="58"/>
      <c r="G917" s="292"/>
    </row>
    <row r="918" spans="1:7" ht="81.75" customHeight="1">
      <c r="A918" s="165" t="s">
        <v>435</v>
      </c>
      <c r="B918" s="205" t="s">
        <v>436</v>
      </c>
      <c r="C918" s="486"/>
      <c r="D918" s="399"/>
      <c r="E918" s="97"/>
      <c r="F918" s="58"/>
      <c r="G918" s="298"/>
    </row>
    <row r="919" spans="1:7" ht="14.25">
      <c r="A919" s="165"/>
      <c r="B919" s="165"/>
      <c r="C919" s="406" t="s">
        <v>669</v>
      </c>
      <c r="D919" s="487">
        <v>5</v>
      </c>
      <c r="E919" s="97"/>
      <c r="F919" s="24">
        <f t="shared" ref="F919" si="78">SUM(D919*E919)</f>
        <v>0</v>
      </c>
      <c r="G919" s="298"/>
    </row>
    <row r="920" spans="1:7">
      <c r="A920" s="165"/>
      <c r="B920" s="165"/>
      <c r="C920" s="406"/>
      <c r="D920" s="487"/>
      <c r="E920" s="97"/>
      <c r="F920" s="58"/>
      <c r="G920" s="298"/>
    </row>
    <row r="921" spans="1:7">
      <c r="A921" s="165" t="s">
        <v>437</v>
      </c>
      <c r="B921" s="165" t="s">
        <v>438</v>
      </c>
      <c r="C921" s="406"/>
      <c r="D921" s="487"/>
      <c r="E921" s="97"/>
      <c r="F921" s="58"/>
      <c r="G921" s="298"/>
    </row>
    <row r="922" spans="1:7" ht="14.25">
      <c r="A922" s="165"/>
      <c r="B922" s="165"/>
      <c r="C922" s="406" t="s">
        <v>670</v>
      </c>
      <c r="D922" s="487">
        <v>2</v>
      </c>
      <c r="E922" s="97"/>
      <c r="F922" s="24">
        <f t="shared" ref="F922" si="79">SUM(D922*E922)</f>
        <v>0</v>
      </c>
      <c r="G922" s="298"/>
    </row>
    <row r="923" spans="1:7">
      <c r="A923" s="165"/>
      <c r="B923" s="165"/>
      <c r="C923" s="406"/>
      <c r="D923" s="487"/>
      <c r="E923" s="97"/>
      <c r="F923" s="58"/>
      <c r="G923" s="298"/>
    </row>
    <row r="924" spans="1:7" ht="25.5">
      <c r="A924" s="165" t="s">
        <v>439</v>
      </c>
      <c r="B924" s="205" t="s">
        <v>440</v>
      </c>
      <c r="C924" s="406"/>
      <c r="D924" s="487"/>
      <c r="E924" s="97"/>
      <c r="F924" s="58"/>
      <c r="G924" s="298"/>
    </row>
    <row r="925" spans="1:7" ht="14.25">
      <c r="A925" s="165"/>
      <c r="B925" s="165"/>
      <c r="C925" s="406" t="s">
        <v>669</v>
      </c>
      <c r="D925" s="487">
        <v>0.5</v>
      </c>
      <c r="E925" s="97"/>
      <c r="F925" s="24">
        <f t="shared" ref="F925" si="80">SUM(D925*E925)</f>
        <v>0</v>
      </c>
      <c r="G925" s="298"/>
    </row>
    <row r="926" spans="1:7">
      <c r="A926" s="165"/>
      <c r="B926" s="165"/>
      <c r="C926" s="406"/>
      <c r="D926" s="487"/>
      <c r="E926" s="97"/>
      <c r="F926" s="58"/>
      <c r="G926" s="298"/>
    </row>
    <row r="927" spans="1:7" ht="25.5">
      <c r="A927" s="165" t="s">
        <v>441</v>
      </c>
      <c r="B927" s="205" t="s">
        <v>442</v>
      </c>
      <c r="C927" s="406"/>
      <c r="D927" s="487"/>
      <c r="E927" s="97"/>
      <c r="F927" s="58"/>
      <c r="G927" s="298"/>
    </row>
    <row r="928" spans="1:7" ht="14.25">
      <c r="A928" s="165"/>
      <c r="B928" s="165"/>
      <c r="C928" s="406" t="s">
        <v>669</v>
      </c>
      <c r="D928" s="487">
        <v>1</v>
      </c>
      <c r="E928" s="97"/>
      <c r="F928" s="24">
        <f t="shared" ref="F928" si="81">SUM(D928*E928)</f>
        <v>0</v>
      </c>
      <c r="G928" s="298"/>
    </row>
    <row r="929" spans="1:7">
      <c r="A929" s="165"/>
      <c r="B929" s="165"/>
      <c r="C929" s="406"/>
      <c r="D929" s="487"/>
      <c r="E929" s="97"/>
      <c r="F929" s="58"/>
      <c r="G929" s="298"/>
    </row>
    <row r="930" spans="1:7" ht="38.25">
      <c r="A930" s="165" t="s">
        <v>443</v>
      </c>
      <c r="B930" s="205" t="s">
        <v>444</v>
      </c>
      <c r="C930" s="406"/>
      <c r="D930" s="487"/>
      <c r="E930" s="97"/>
      <c r="F930" s="58"/>
      <c r="G930" s="298"/>
    </row>
    <row r="931" spans="1:7" ht="14.25">
      <c r="A931" s="165"/>
      <c r="B931" s="165"/>
      <c r="C931" s="406" t="s">
        <v>669</v>
      </c>
      <c r="D931" s="487">
        <v>3.5</v>
      </c>
      <c r="E931" s="97"/>
      <c r="F931" s="24">
        <f t="shared" ref="F931" si="82">SUM(D931*E931)</f>
        <v>0</v>
      </c>
      <c r="G931" s="298"/>
    </row>
    <row r="932" spans="1:7">
      <c r="A932" s="165"/>
      <c r="B932" s="165"/>
      <c r="C932" s="406"/>
      <c r="D932" s="487"/>
      <c r="E932" s="97"/>
      <c r="F932" s="58"/>
      <c r="G932" s="298"/>
    </row>
    <row r="933" spans="1:7" ht="25.5">
      <c r="A933" s="165" t="s">
        <v>445</v>
      </c>
      <c r="B933" s="205" t="s">
        <v>446</v>
      </c>
      <c r="C933" s="406"/>
      <c r="D933" s="487"/>
      <c r="E933" s="97"/>
      <c r="F933" s="58"/>
      <c r="G933" s="298"/>
    </row>
    <row r="934" spans="1:7" ht="14.25">
      <c r="A934" s="165"/>
      <c r="B934" s="165"/>
      <c r="C934" s="406" t="s">
        <v>669</v>
      </c>
      <c r="D934" s="487">
        <v>1.5</v>
      </c>
      <c r="E934" s="97"/>
      <c r="F934" s="24">
        <f t="shared" ref="F934" si="83">SUM(D934*E934)</f>
        <v>0</v>
      </c>
      <c r="G934" s="298"/>
    </row>
    <row r="935" spans="1:7">
      <c r="A935" s="143"/>
      <c r="B935" s="143"/>
      <c r="C935" s="470"/>
      <c r="D935" s="367"/>
      <c r="E935" s="97"/>
      <c r="F935" s="58"/>
      <c r="G935" s="292"/>
    </row>
    <row r="936" spans="1:7">
      <c r="A936" s="488"/>
      <c r="B936" s="206" t="s">
        <v>447</v>
      </c>
      <c r="C936" s="489" t="s">
        <v>369</v>
      </c>
      <c r="D936" s="490"/>
      <c r="E936" s="101"/>
      <c r="F936" s="62">
        <f>SUM(F918:F935)</f>
        <v>0</v>
      </c>
      <c r="G936" s="296"/>
    </row>
    <row r="937" spans="1:7">
      <c r="A937" s="212"/>
      <c r="B937" s="212"/>
      <c r="C937" s="491"/>
      <c r="D937" s="128"/>
      <c r="E937" s="97"/>
      <c r="F937" s="58"/>
      <c r="G937" s="292"/>
    </row>
    <row r="938" spans="1:7" s="18" customFormat="1">
      <c r="A938" s="492" t="s">
        <v>448</v>
      </c>
      <c r="B938" s="201" t="s">
        <v>389</v>
      </c>
      <c r="C938" s="493" t="s">
        <v>362</v>
      </c>
      <c r="D938" s="494"/>
      <c r="E938" s="96"/>
      <c r="F938" s="57"/>
      <c r="G938" s="291"/>
    </row>
    <row r="939" spans="1:7">
      <c r="A939" s="495"/>
      <c r="B939" s="202"/>
      <c r="C939" s="496"/>
      <c r="D939" s="497"/>
      <c r="E939" s="100"/>
      <c r="F939" s="61"/>
      <c r="G939" s="295"/>
    </row>
    <row r="940" spans="1:7">
      <c r="A940" s="165"/>
      <c r="B940" s="165"/>
      <c r="C940" s="406"/>
      <c r="D940" s="487"/>
      <c r="E940" s="97"/>
      <c r="F940" s="58"/>
      <c r="G940" s="298"/>
    </row>
    <row r="941" spans="1:7" ht="51">
      <c r="A941" s="165" t="s">
        <v>449</v>
      </c>
      <c r="B941" s="213" t="s">
        <v>450</v>
      </c>
      <c r="C941" s="498"/>
      <c r="D941" s="487"/>
      <c r="E941" s="97"/>
      <c r="F941" s="58"/>
      <c r="G941" s="298"/>
    </row>
    <row r="942" spans="1:7">
      <c r="A942" s="165"/>
      <c r="B942" s="165" t="s">
        <v>451</v>
      </c>
      <c r="C942" s="406" t="s">
        <v>29</v>
      </c>
      <c r="D942" s="487">
        <v>4</v>
      </c>
      <c r="E942" s="97"/>
      <c r="F942" s="24">
        <f t="shared" ref="F942" si="84">SUM(D942*E942)</f>
        <v>0</v>
      </c>
      <c r="G942" s="298"/>
    </row>
    <row r="943" spans="1:7">
      <c r="A943" s="165"/>
      <c r="B943" s="165"/>
      <c r="C943" s="406"/>
      <c r="D943" s="487"/>
      <c r="E943" s="97"/>
      <c r="F943" s="58"/>
      <c r="G943" s="292"/>
    </row>
    <row r="944" spans="1:7">
      <c r="A944" s="488"/>
      <c r="B944" s="206" t="s">
        <v>452</v>
      </c>
      <c r="C944" s="489" t="s">
        <v>369</v>
      </c>
      <c r="D944" s="490"/>
      <c r="E944" s="103"/>
      <c r="F944" s="64">
        <f>SUM(F940:F943)</f>
        <v>0</v>
      </c>
      <c r="G944" s="299"/>
    </row>
    <row r="945" spans="1:7">
      <c r="A945" s="212"/>
      <c r="B945" s="212"/>
      <c r="C945" s="491"/>
      <c r="D945" s="128"/>
      <c r="E945" s="97"/>
      <c r="F945" s="58"/>
      <c r="G945" s="292"/>
    </row>
    <row r="946" spans="1:7">
      <c r="A946" s="499"/>
      <c r="B946" s="118"/>
      <c r="C946" s="500"/>
      <c r="D946" s="131"/>
      <c r="E946" s="97"/>
      <c r="F946" s="58"/>
      <c r="G946" s="292"/>
    </row>
    <row r="947" spans="1:7">
      <c r="A947" s="501"/>
      <c r="B947" s="214" t="s">
        <v>453</v>
      </c>
      <c r="C947" s="502" t="s">
        <v>362</v>
      </c>
      <c r="D947" s="503"/>
      <c r="E947" s="106"/>
      <c r="F947" s="67"/>
      <c r="G947" s="302"/>
    </row>
    <row r="948" spans="1:7">
      <c r="A948" s="499"/>
      <c r="B948" s="212"/>
      <c r="C948" s="491"/>
      <c r="D948" s="128"/>
      <c r="E948" s="97"/>
      <c r="F948" s="58"/>
      <c r="G948" s="292"/>
    </row>
    <row r="949" spans="1:7">
      <c r="A949" s="504"/>
      <c r="B949" s="215" t="s">
        <v>447</v>
      </c>
      <c r="C949" s="505" t="s">
        <v>362</v>
      </c>
      <c r="D949" s="506"/>
      <c r="E949" s="96"/>
      <c r="F949" s="57">
        <f>F936</f>
        <v>0</v>
      </c>
      <c r="G949" s="291"/>
    </row>
    <row r="950" spans="1:7">
      <c r="A950" s="504"/>
      <c r="B950" s="215" t="s">
        <v>452</v>
      </c>
      <c r="C950" s="505" t="s">
        <v>362</v>
      </c>
      <c r="D950" s="506"/>
      <c r="E950" s="98"/>
      <c r="F950" s="59">
        <f>F944</f>
        <v>0</v>
      </c>
      <c r="G950" s="293"/>
    </row>
    <row r="951" spans="1:7">
      <c r="A951" s="488"/>
      <c r="B951" s="206" t="s">
        <v>454</v>
      </c>
      <c r="C951" s="489" t="s">
        <v>369</v>
      </c>
      <c r="D951" s="490"/>
      <c r="E951" s="103"/>
      <c r="F951" s="64">
        <f>SUM(F949:F950)</f>
        <v>0</v>
      </c>
      <c r="G951" s="299"/>
    </row>
    <row r="952" spans="1:7">
      <c r="A952" s="118"/>
      <c r="B952" s="118"/>
      <c r="C952" s="500"/>
      <c r="D952" s="131"/>
      <c r="E952" s="97"/>
      <c r="F952" s="58"/>
      <c r="G952" s="292"/>
    </row>
    <row r="953" spans="1:7">
      <c r="A953" s="212"/>
      <c r="B953" s="212"/>
      <c r="C953" s="491"/>
      <c r="D953" s="128"/>
      <c r="E953" s="97"/>
      <c r="F953" s="58"/>
      <c r="G953" s="292"/>
    </row>
    <row r="954" spans="1:7" s="18" customFormat="1">
      <c r="A954" s="193" t="s">
        <v>370</v>
      </c>
      <c r="B954" s="201" t="s">
        <v>455</v>
      </c>
      <c r="C954" s="451" t="s">
        <v>362</v>
      </c>
      <c r="D954" s="452"/>
      <c r="E954" s="98"/>
      <c r="F954" s="59"/>
      <c r="G954" s="293"/>
    </row>
    <row r="955" spans="1:7">
      <c r="A955" s="507"/>
      <c r="B955" s="171"/>
      <c r="C955" s="398"/>
      <c r="D955" s="399"/>
      <c r="E955" s="97"/>
      <c r="F955" s="58"/>
      <c r="G955" s="298"/>
    </row>
    <row r="956" spans="1:7" ht="222" customHeight="1">
      <c r="A956" s="508" t="s">
        <v>371</v>
      </c>
      <c r="B956" s="205" t="s">
        <v>664</v>
      </c>
      <c r="C956" s="398"/>
      <c r="D956" s="399"/>
      <c r="E956" s="97"/>
      <c r="F956" s="58"/>
      <c r="G956" s="298"/>
    </row>
    <row r="957" spans="1:7">
      <c r="A957" s="173"/>
      <c r="B957" s="165" t="s">
        <v>456</v>
      </c>
      <c r="C957" s="498" t="s">
        <v>366</v>
      </c>
      <c r="D957" s="487">
        <v>35</v>
      </c>
      <c r="E957" s="97"/>
      <c r="F957" s="24">
        <f t="shared" ref="F957" si="85">SUM(D957*E957)</f>
        <v>0</v>
      </c>
      <c r="G957" s="298"/>
    </row>
    <row r="958" spans="1:7">
      <c r="A958" s="173"/>
      <c r="B958" s="165"/>
      <c r="C958" s="498"/>
      <c r="D958" s="487"/>
      <c r="E958" s="97"/>
      <c r="F958" s="58"/>
      <c r="G958" s="298"/>
    </row>
    <row r="959" spans="1:7" ht="63.75">
      <c r="A959" s="173" t="s">
        <v>374</v>
      </c>
      <c r="B959" s="216" t="s">
        <v>396</v>
      </c>
      <c r="C959" s="398"/>
      <c r="D959" s="399"/>
      <c r="E959" s="97"/>
      <c r="F959" s="58"/>
      <c r="G959" s="298"/>
    </row>
    <row r="960" spans="1:7">
      <c r="A960" s="173"/>
      <c r="B960" s="200" t="s">
        <v>457</v>
      </c>
      <c r="C960" s="398" t="s">
        <v>366</v>
      </c>
      <c r="D960" s="487">
        <v>12</v>
      </c>
      <c r="E960" s="97"/>
      <c r="F960" s="24">
        <f t="shared" ref="F960" si="86">SUM(D960*E960)</f>
        <v>0</v>
      </c>
      <c r="G960" s="298"/>
    </row>
    <row r="961" spans="1:7">
      <c r="A961" s="173"/>
      <c r="B961" s="165"/>
      <c r="C961" s="498"/>
      <c r="D961" s="487"/>
      <c r="E961" s="97"/>
      <c r="F961" s="58"/>
      <c r="G961" s="298"/>
    </row>
    <row r="962" spans="1:7" ht="63.75">
      <c r="A962" s="508" t="s">
        <v>377</v>
      </c>
      <c r="B962" s="217" t="s">
        <v>458</v>
      </c>
      <c r="C962" s="398"/>
      <c r="D962" s="399"/>
      <c r="E962" s="97"/>
      <c r="F962" s="58"/>
      <c r="G962" s="298"/>
    </row>
    <row r="963" spans="1:7">
      <c r="A963" s="173"/>
      <c r="B963" s="218"/>
      <c r="C963" s="498" t="s">
        <v>29</v>
      </c>
      <c r="D963" s="487">
        <v>1</v>
      </c>
      <c r="E963" s="97"/>
      <c r="F963" s="24">
        <f t="shared" ref="F963" si="87">SUM(D963*E963)</f>
        <v>0</v>
      </c>
      <c r="G963" s="298"/>
    </row>
    <row r="964" spans="1:7">
      <c r="A964" s="173"/>
      <c r="B964" s="218"/>
      <c r="C964" s="398"/>
      <c r="D964" s="399"/>
      <c r="E964" s="97"/>
      <c r="F964" s="58"/>
      <c r="G964" s="298"/>
    </row>
    <row r="965" spans="1:7" ht="25.5">
      <c r="A965" s="508" t="s">
        <v>380</v>
      </c>
      <c r="B965" s="205" t="s">
        <v>459</v>
      </c>
      <c r="C965" s="398"/>
      <c r="D965" s="399"/>
      <c r="E965" s="97"/>
      <c r="F965" s="58"/>
      <c r="G965" s="298"/>
    </row>
    <row r="966" spans="1:7">
      <c r="A966" s="173"/>
      <c r="B966" s="205" t="s">
        <v>460</v>
      </c>
      <c r="C966" s="398"/>
      <c r="D966" s="399"/>
      <c r="E966" s="97"/>
      <c r="F966" s="58"/>
      <c r="G966" s="298"/>
    </row>
    <row r="967" spans="1:7">
      <c r="A967" s="173"/>
      <c r="B967" s="165"/>
      <c r="C967" s="398" t="s">
        <v>29</v>
      </c>
      <c r="D967" s="487">
        <v>5</v>
      </c>
      <c r="E967" s="97"/>
      <c r="F967" s="24">
        <f t="shared" ref="F967" si="88">SUM(D967*E967)</f>
        <v>0</v>
      </c>
      <c r="G967" s="298"/>
    </row>
    <row r="968" spans="1:7">
      <c r="A968" s="173"/>
      <c r="B968" s="165"/>
      <c r="C968" s="398"/>
      <c r="D968" s="399"/>
      <c r="E968" s="97"/>
      <c r="F968" s="58"/>
      <c r="G968" s="298"/>
    </row>
    <row r="969" spans="1:7" ht="25.5">
      <c r="A969" s="173"/>
      <c r="B969" s="205" t="s">
        <v>461</v>
      </c>
      <c r="C969" s="398"/>
      <c r="D969" s="399"/>
      <c r="E969" s="97"/>
      <c r="F969" s="58"/>
      <c r="G969" s="298"/>
    </row>
    <row r="970" spans="1:7">
      <c r="A970" s="173"/>
      <c r="B970" s="173"/>
      <c r="C970" s="398" t="s">
        <v>29</v>
      </c>
      <c r="D970" s="487">
        <v>5</v>
      </c>
      <c r="E970" s="97"/>
      <c r="F970" s="24">
        <f t="shared" ref="F970" si="89">SUM(D970*E970)</f>
        <v>0</v>
      </c>
      <c r="G970" s="298"/>
    </row>
    <row r="971" spans="1:7">
      <c r="A971" s="173"/>
      <c r="B971" s="173"/>
      <c r="C971" s="398"/>
      <c r="D971" s="399"/>
      <c r="E971" s="97"/>
      <c r="F971" s="58"/>
      <c r="G971" s="298"/>
    </row>
    <row r="972" spans="1:7" ht="25.5">
      <c r="A972" s="173" t="s">
        <v>382</v>
      </c>
      <c r="B972" s="205" t="s">
        <v>462</v>
      </c>
      <c r="C972" s="398"/>
      <c r="D972" s="399"/>
      <c r="E972" s="97"/>
      <c r="F972" s="58"/>
      <c r="G972" s="298"/>
    </row>
    <row r="973" spans="1:7" ht="25.5">
      <c r="A973" s="173"/>
      <c r="B973" s="205" t="s">
        <v>463</v>
      </c>
      <c r="C973" s="398"/>
      <c r="D973" s="399"/>
      <c r="E973" s="97"/>
      <c r="F973" s="58"/>
      <c r="G973" s="298"/>
    </row>
    <row r="974" spans="1:7">
      <c r="A974" s="173"/>
      <c r="B974" s="218" t="s">
        <v>464</v>
      </c>
      <c r="C974" s="498" t="s">
        <v>29</v>
      </c>
      <c r="D974" s="487">
        <v>1</v>
      </c>
      <c r="E974" s="97"/>
      <c r="F974" s="24">
        <f t="shared" ref="F974" si="90">SUM(D974*E974)</f>
        <v>0</v>
      </c>
      <c r="G974" s="298"/>
    </row>
    <row r="975" spans="1:7">
      <c r="A975" s="200"/>
      <c r="B975" s="218"/>
      <c r="C975" s="406"/>
      <c r="D975" s="487"/>
      <c r="E975" s="97"/>
      <c r="F975" s="58"/>
      <c r="G975" s="298"/>
    </row>
    <row r="976" spans="1:7" ht="25.5">
      <c r="A976" s="509" t="s">
        <v>385</v>
      </c>
      <c r="B976" s="205" t="s">
        <v>465</v>
      </c>
      <c r="C976" s="510"/>
      <c r="D976" s="487"/>
      <c r="E976" s="97"/>
      <c r="F976" s="58"/>
      <c r="G976" s="298"/>
    </row>
    <row r="977" spans="1:7">
      <c r="A977" s="509"/>
      <c r="B977" s="205"/>
      <c r="C977" s="510"/>
      <c r="D977" s="487"/>
      <c r="E977" s="97"/>
      <c r="F977" s="58"/>
      <c r="G977" s="298"/>
    </row>
    <row r="978" spans="1:7">
      <c r="A978" s="509"/>
      <c r="B978" s="205" t="s">
        <v>466</v>
      </c>
      <c r="C978" s="510"/>
      <c r="D978" s="487"/>
      <c r="E978" s="97"/>
      <c r="F978" s="58"/>
      <c r="G978" s="298"/>
    </row>
    <row r="979" spans="1:7">
      <c r="A979" s="173"/>
      <c r="B979" s="165" t="s">
        <v>467</v>
      </c>
      <c r="C979" s="510" t="s">
        <v>29</v>
      </c>
      <c r="D979" s="487">
        <v>1</v>
      </c>
      <c r="E979" s="97"/>
      <c r="F979" s="24">
        <f t="shared" ref="F979" si="91">SUM(D979*E979)</f>
        <v>0</v>
      </c>
      <c r="G979" s="298"/>
    </row>
    <row r="980" spans="1:7">
      <c r="A980" s="173"/>
      <c r="B980" s="165"/>
      <c r="C980" s="510"/>
      <c r="D980" s="487"/>
      <c r="E980" s="97"/>
      <c r="F980" s="58"/>
      <c r="G980" s="298"/>
    </row>
    <row r="981" spans="1:7" ht="38.25">
      <c r="A981" s="509" t="s">
        <v>468</v>
      </c>
      <c r="B981" s="165" t="s">
        <v>469</v>
      </c>
      <c r="C981" s="510"/>
      <c r="D981" s="487"/>
      <c r="E981" s="97"/>
      <c r="F981" s="58"/>
      <c r="G981" s="298"/>
    </row>
    <row r="982" spans="1:7">
      <c r="A982" s="173"/>
      <c r="B982" s="165" t="s">
        <v>470</v>
      </c>
      <c r="C982" s="510" t="s">
        <v>29</v>
      </c>
      <c r="D982" s="487">
        <v>4</v>
      </c>
      <c r="E982" s="97"/>
      <c r="F982" s="24">
        <f t="shared" ref="F982" si="92">SUM(D982*E982)</f>
        <v>0</v>
      </c>
      <c r="G982" s="298"/>
    </row>
    <row r="983" spans="1:7">
      <c r="A983" s="508"/>
      <c r="B983" s="205"/>
      <c r="C983" s="398"/>
      <c r="D983" s="399"/>
      <c r="E983" s="97"/>
      <c r="F983" s="58"/>
      <c r="G983" s="298"/>
    </row>
    <row r="984" spans="1:7" ht="25.5">
      <c r="A984" s="509" t="s">
        <v>471</v>
      </c>
      <c r="B984" s="165" t="s">
        <v>472</v>
      </c>
      <c r="C984" s="510"/>
      <c r="D984" s="487"/>
      <c r="E984" s="97"/>
      <c r="F984" s="58"/>
      <c r="G984" s="298"/>
    </row>
    <row r="985" spans="1:7">
      <c r="A985" s="173"/>
      <c r="B985" s="173"/>
      <c r="C985" s="510" t="s">
        <v>366</v>
      </c>
      <c r="D985" s="487">
        <v>50</v>
      </c>
      <c r="E985" s="97"/>
      <c r="F985" s="24">
        <f t="shared" ref="F985" si="93">SUM(D985*E985)</f>
        <v>0</v>
      </c>
      <c r="G985" s="298"/>
    </row>
    <row r="986" spans="1:7">
      <c r="A986" s="173"/>
      <c r="B986" s="173"/>
      <c r="C986" s="510"/>
      <c r="D986" s="487"/>
      <c r="E986" s="97"/>
      <c r="F986" s="58"/>
      <c r="G986" s="298"/>
    </row>
    <row r="987" spans="1:7" ht="25.5">
      <c r="A987" s="509" t="s">
        <v>473</v>
      </c>
      <c r="B987" s="205" t="s">
        <v>474</v>
      </c>
      <c r="C987" s="510"/>
      <c r="D987" s="487"/>
      <c r="E987" s="97"/>
      <c r="F987" s="58"/>
      <c r="G987" s="298"/>
    </row>
    <row r="988" spans="1:7">
      <c r="A988" s="173"/>
      <c r="B988" s="173"/>
      <c r="C988" s="510" t="s">
        <v>366</v>
      </c>
      <c r="D988" s="487">
        <v>50</v>
      </c>
      <c r="E988" s="97"/>
      <c r="F988" s="24">
        <f t="shared" ref="F988" si="94">SUM(D988*E988)</f>
        <v>0</v>
      </c>
      <c r="G988" s="298"/>
    </row>
    <row r="989" spans="1:7">
      <c r="A989" s="173"/>
      <c r="B989" s="173"/>
      <c r="C989" s="510"/>
      <c r="D989" s="487"/>
      <c r="E989" s="97"/>
      <c r="F989" s="58"/>
      <c r="G989" s="298"/>
    </row>
    <row r="990" spans="1:7" ht="38.25">
      <c r="A990" s="509" t="s">
        <v>475</v>
      </c>
      <c r="B990" s="205" t="s">
        <v>476</v>
      </c>
      <c r="C990" s="510"/>
      <c r="D990" s="487"/>
      <c r="E990" s="97"/>
      <c r="F990" s="58"/>
      <c r="G990" s="298"/>
    </row>
    <row r="991" spans="1:7">
      <c r="A991" s="509"/>
      <c r="B991" s="219"/>
      <c r="C991" s="510" t="s">
        <v>29</v>
      </c>
      <c r="D991" s="487">
        <v>50</v>
      </c>
      <c r="E991" s="97"/>
      <c r="F991" s="24">
        <f t="shared" ref="F991" si="95">SUM(D991*E991)</f>
        <v>0</v>
      </c>
      <c r="G991" s="298"/>
    </row>
    <row r="992" spans="1:7">
      <c r="A992" s="509"/>
      <c r="B992" s="205"/>
      <c r="C992" s="510"/>
      <c r="D992" s="487"/>
      <c r="E992" s="97"/>
      <c r="F992" s="58"/>
      <c r="G992" s="298"/>
    </row>
    <row r="993" spans="1:7" ht="38.25">
      <c r="A993" s="173" t="s">
        <v>477</v>
      </c>
      <c r="B993" s="205" t="s">
        <v>478</v>
      </c>
      <c r="C993" s="398"/>
      <c r="D993" s="399"/>
      <c r="E993" s="97"/>
      <c r="F993" s="58"/>
      <c r="G993" s="298"/>
    </row>
    <row r="994" spans="1:7">
      <c r="A994" s="173"/>
      <c r="B994" s="218"/>
      <c r="C994" s="510" t="s">
        <v>366</v>
      </c>
      <c r="D994" s="487">
        <v>50</v>
      </c>
      <c r="E994" s="97"/>
      <c r="F994" s="24">
        <f t="shared" ref="F994" si="96">SUM(D994*E994)</f>
        <v>0</v>
      </c>
      <c r="G994" s="298"/>
    </row>
    <row r="995" spans="1:7">
      <c r="A995" s="117"/>
      <c r="B995" s="220"/>
      <c r="C995" s="511"/>
      <c r="D995" s="367"/>
      <c r="E995" s="97"/>
      <c r="F995" s="58"/>
      <c r="G995" s="292"/>
    </row>
    <row r="996" spans="1:7">
      <c r="A996" s="476" t="s">
        <v>479</v>
      </c>
      <c r="B996" s="206" t="s">
        <v>480</v>
      </c>
      <c r="C996" s="512" t="s">
        <v>369</v>
      </c>
      <c r="D996" s="455"/>
      <c r="E996" s="101"/>
      <c r="F996" s="68">
        <f>SUM(F955:F995)</f>
        <v>0</v>
      </c>
      <c r="G996" s="303"/>
    </row>
    <row r="997" spans="1:7">
      <c r="A997" s="118"/>
      <c r="B997" s="221"/>
      <c r="C997" s="513"/>
      <c r="D997" s="514"/>
      <c r="E997" s="97"/>
      <c r="F997" s="58"/>
      <c r="G997" s="292"/>
    </row>
    <row r="998" spans="1:7">
      <c r="A998" s="118"/>
      <c r="B998" s="221"/>
      <c r="C998" s="513"/>
      <c r="D998" s="131"/>
      <c r="E998" s="97"/>
      <c r="F998" s="58"/>
      <c r="G998" s="292"/>
    </row>
    <row r="999" spans="1:7" s="18" customFormat="1">
      <c r="A999" s="193" t="s">
        <v>388</v>
      </c>
      <c r="B999" s="201" t="s">
        <v>481</v>
      </c>
      <c r="C999" s="463" t="s">
        <v>362</v>
      </c>
      <c r="D999" s="452"/>
      <c r="E999" s="98"/>
      <c r="F999" s="59"/>
      <c r="G999" s="293"/>
    </row>
    <row r="1000" spans="1:7">
      <c r="A1000" s="125"/>
      <c r="B1000" s="202"/>
      <c r="C1000" s="405"/>
      <c r="D1000" s="457"/>
      <c r="E1000" s="105"/>
      <c r="F1000" s="66"/>
      <c r="G1000" s="298"/>
    </row>
    <row r="1001" spans="1:7" ht="63.75">
      <c r="A1001" s="173" t="s">
        <v>390</v>
      </c>
      <c r="B1001" s="217" t="s">
        <v>482</v>
      </c>
      <c r="C1001" s="406"/>
      <c r="D1001" s="487"/>
      <c r="E1001" s="97"/>
      <c r="F1001" s="58"/>
      <c r="G1001" s="292"/>
    </row>
    <row r="1002" spans="1:7">
      <c r="A1002" s="204"/>
      <c r="B1002" s="222" t="s">
        <v>483</v>
      </c>
      <c r="C1002" s="515" t="s">
        <v>366</v>
      </c>
      <c r="D1002" s="367">
        <v>2</v>
      </c>
      <c r="E1002" s="97"/>
      <c r="F1002" s="24">
        <f t="shared" ref="F1002:F1003" si="97">SUM(D1002*E1002)</f>
        <v>0</v>
      </c>
      <c r="G1002" s="292"/>
    </row>
    <row r="1003" spans="1:7">
      <c r="A1003" s="204"/>
      <c r="B1003" s="222" t="s">
        <v>484</v>
      </c>
      <c r="C1003" s="515" t="s">
        <v>366</v>
      </c>
      <c r="D1003" s="367">
        <v>15</v>
      </c>
      <c r="E1003" s="97"/>
      <c r="F1003" s="24">
        <f t="shared" si="97"/>
        <v>0</v>
      </c>
      <c r="G1003" s="292"/>
    </row>
    <row r="1004" spans="1:7">
      <c r="A1004" s="204"/>
      <c r="B1004" s="222"/>
      <c r="C1004" s="515"/>
      <c r="D1004" s="516"/>
      <c r="E1004" s="97"/>
      <c r="F1004" s="58"/>
      <c r="G1004" s="292"/>
    </row>
    <row r="1005" spans="1:7">
      <c r="A1005" s="194"/>
      <c r="C1005" s="470"/>
      <c r="D1005" s="367"/>
      <c r="E1005" s="97"/>
      <c r="F1005" s="58"/>
      <c r="G1005" s="292"/>
    </row>
    <row r="1006" spans="1:7" ht="38.25">
      <c r="A1006" s="508" t="s">
        <v>485</v>
      </c>
      <c r="B1006" s="223" t="s">
        <v>486</v>
      </c>
      <c r="C1006" s="406"/>
      <c r="D1006" s="487"/>
      <c r="E1006" s="97"/>
      <c r="F1006" s="58"/>
      <c r="G1006" s="292"/>
    </row>
    <row r="1007" spans="1:7">
      <c r="A1007" s="194"/>
      <c r="C1007" s="511" t="s">
        <v>29</v>
      </c>
      <c r="D1007" s="367">
        <v>1</v>
      </c>
      <c r="E1007" s="97"/>
      <c r="F1007" s="24">
        <f t="shared" ref="F1007" si="98">SUM(D1007*E1007)</f>
        <v>0</v>
      </c>
      <c r="G1007" s="292"/>
    </row>
    <row r="1008" spans="1:7">
      <c r="A1008" s="194"/>
      <c r="C1008" s="511"/>
      <c r="D1008" s="367"/>
      <c r="E1008" s="97"/>
      <c r="F1008" s="58"/>
      <c r="G1008" s="292"/>
    </row>
    <row r="1009" spans="1:7">
      <c r="A1009" s="117" t="s">
        <v>487</v>
      </c>
      <c r="B1009" s="143" t="s">
        <v>488</v>
      </c>
      <c r="C1009" s="470"/>
      <c r="D1009" s="367"/>
      <c r="E1009" s="97"/>
      <c r="F1009" s="58"/>
      <c r="G1009" s="292"/>
    </row>
    <row r="1010" spans="1:7">
      <c r="A1010" s="117"/>
      <c r="C1010" s="511" t="s">
        <v>29</v>
      </c>
      <c r="D1010" s="367">
        <v>1</v>
      </c>
      <c r="E1010" s="97"/>
      <c r="F1010" s="24">
        <f t="shared" ref="F1010" si="99">SUM(D1010*E1010)</f>
        <v>0</v>
      </c>
      <c r="G1010" s="292"/>
    </row>
    <row r="1011" spans="1:7">
      <c r="A1011" s="117"/>
      <c r="C1011" s="511"/>
      <c r="D1011" s="367"/>
      <c r="E1011" s="97"/>
      <c r="F1011" s="58"/>
      <c r="G1011" s="292"/>
    </row>
    <row r="1012" spans="1:7">
      <c r="A1012" s="173" t="s">
        <v>489</v>
      </c>
      <c r="B1012" s="165" t="s">
        <v>490</v>
      </c>
      <c r="C1012" s="406"/>
      <c r="D1012" s="487"/>
      <c r="E1012" s="97"/>
      <c r="F1012" s="58"/>
      <c r="G1012" s="298"/>
    </row>
    <row r="1013" spans="1:7">
      <c r="A1013" s="173"/>
      <c r="B1013" s="205" t="s">
        <v>491</v>
      </c>
      <c r="C1013" s="510" t="s">
        <v>29</v>
      </c>
      <c r="D1013" s="487">
        <v>1</v>
      </c>
      <c r="E1013" s="97"/>
      <c r="F1013" s="24">
        <f t="shared" ref="F1013:F1014" si="100">SUM(D1013*E1013)</f>
        <v>0</v>
      </c>
      <c r="G1013" s="298"/>
    </row>
    <row r="1014" spans="1:7">
      <c r="A1014" s="173"/>
      <c r="B1014" s="205" t="s">
        <v>492</v>
      </c>
      <c r="C1014" s="510" t="s">
        <v>29</v>
      </c>
      <c r="D1014" s="487">
        <v>1</v>
      </c>
      <c r="E1014" s="97"/>
      <c r="F1014" s="24">
        <f t="shared" si="100"/>
        <v>0</v>
      </c>
      <c r="G1014" s="298"/>
    </row>
    <row r="1015" spans="1:7">
      <c r="A1015" s="173"/>
      <c r="B1015" s="224"/>
      <c r="C1015" s="510"/>
      <c r="D1015" s="487"/>
      <c r="E1015" s="97"/>
      <c r="F1015" s="58"/>
      <c r="G1015" s="292"/>
    </row>
    <row r="1016" spans="1:7">
      <c r="A1016" s="476" t="s">
        <v>493</v>
      </c>
      <c r="B1016" s="206" t="s">
        <v>494</v>
      </c>
      <c r="C1016" s="517" t="s">
        <v>369</v>
      </c>
      <c r="D1016" s="455"/>
      <c r="E1016" s="99"/>
      <c r="F1016" s="60">
        <f>SUM(F1001:F1015)</f>
        <v>0</v>
      </c>
      <c r="G1016" s="294"/>
    </row>
    <row r="1017" spans="1:7">
      <c r="A1017" s="117"/>
      <c r="B1017" s="221"/>
      <c r="C1017" s="518"/>
      <c r="D1017" s="514"/>
      <c r="E1017" s="97"/>
      <c r="F1017" s="58"/>
      <c r="G1017" s="292"/>
    </row>
    <row r="1018" spans="1:7" s="18" customFormat="1">
      <c r="A1018" s="193" t="s">
        <v>393</v>
      </c>
      <c r="B1018" s="193" t="s">
        <v>495</v>
      </c>
      <c r="C1018" s="481" t="s">
        <v>362</v>
      </c>
      <c r="D1018" s="452"/>
      <c r="E1018" s="96"/>
      <c r="F1018" s="57"/>
      <c r="G1018" s="291"/>
    </row>
    <row r="1019" spans="1:7">
      <c r="A1019" s="125"/>
      <c r="B1019" s="125"/>
      <c r="C1019" s="519"/>
      <c r="D1019" s="457"/>
      <c r="E1019" s="100"/>
      <c r="F1019" s="61"/>
      <c r="G1019" s="295"/>
    </row>
    <row r="1020" spans="1:7">
      <c r="A1020" s="222"/>
      <c r="B1020" s="222"/>
      <c r="C1020" s="520"/>
      <c r="D1020" s="466"/>
      <c r="E1020" s="97"/>
      <c r="F1020" s="58"/>
      <c r="G1020" s="292"/>
    </row>
    <row r="1021" spans="1:7" ht="38.25">
      <c r="A1021" s="464" t="s">
        <v>395</v>
      </c>
      <c r="B1021" s="217" t="s">
        <v>496</v>
      </c>
      <c r="C1021" s="520"/>
      <c r="D1021" s="466"/>
      <c r="E1021" s="97"/>
      <c r="F1021" s="58"/>
      <c r="G1021" s="292"/>
    </row>
    <row r="1022" spans="1:7">
      <c r="A1022" s="464"/>
      <c r="B1022" s="225" t="s">
        <v>497</v>
      </c>
      <c r="C1022" s="520"/>
      <c r="D1022" s="466"/>
      <c r="E1022" s="97"/>
      <c r="F1022" s="58"/>
      <c r="G1022" s="292"/>
    </row>
    <row r="1023" spans="1:7" ht="63.75">
      <c r="A1023" s="222"/>
      <c r="B1023" s="217" t="s">
        <v>665</v>
      </c>
      <c r="C1023" s="520" t="s">
        <v>498</v>
      </c>
      <c r="D1023" s="466"/>
      <c r="E1023" s="97"/>
      <c r="F1023" s="58"/>
      <c r="G1023" s="292"/>
    </row>
    <row r="1024" spans="1:7">
      <c r="A1024" s="222"/>
      <c r="B1024" s="225" t="s">
        <v>499</v>
      </c>
      <c r="C1024" s="520"/>
      <c r="D1024" s="466"/>
      <c r="E1024" s="97"/>
      <c r="F1024" s="58"/>
      <c r="G1024" s="292"/>
    </row>
    <row r="1025" spans="1:7" ht="25.5">
      <c r="A1025" s="222"/>
      <c r="B1025" s="225" t="s">
        <v>500</v>
      </c>
      <c r="C1025" s="520"/>
      <c r="D1025" s="466"/>
      <c r="E1025" s="97"/>
      <c r="F1025" s="58"/>
      <c r="G1025" s="292"/>
    </row>
    <row r="1026" spans="1:7">
      <c r="A1026" s="222"/>
      <c r="B1026" s="225" t="s">
        <v>501</v>
      </c>
      <c r="C1026" s="520"/>
      <c r="D1026" s="466"/>
      <c r="E1026" s="97"/>
      <c r="F1026" s="58"/>
      <c r="G1026" s="292"/>
    </row>
    <row r="1027" spans="1:7">
      <c r="A1027" s="222"/>
      <c r="B1027" s="225" t="s">
        <v>502</v>
      </c>
      <c r="C1027" s="520"/>
      <c r="D1027" s="466"/>
      <c r="E1027" s="97"/>
      <c r="F1027" s="58"/>
      <c r="G1027" s="292"/>
    </row>
    <row r="1028" spans="1:7" ht="25.5">
      <c r="A1028" s="222"/>
      <c r="B1028" s="225" t="s">
        <v>503</v>
      </c>
      <c r="C1028" s="520"/>
      <c r="D1028" s="466"/>
      <c r="E1028" s="97"/>
      <c r="F1028" s="58"/>
      <c r="G1028" s="292"/>
    </row>
    <row r="1029" spans="1:7">
      <c r="A1029" s="222"/>
      <c r="B1029" s="225" t="s">
        <v>504</v>
      </c>
      <c r="C1029" s="520"/>
      <c r="D1029" s="466"/>
      <c r="E1029" s="97"/>
      <c r="F1029" s="58"/>
      <c r="G1029" s="292"/>
    </row>
    <row r="1030" spans="1:7">
      <c r="A1030" s="222"/>
      <c r="B1030" s="225" t="s">
        <v>505</v>
      </c>
      <c r="C1030" s="520"/>
      <c r="D1030" s="466"/>
      <c r="E1030" s="97"/>
      <c r="F1030" s="58"/>
      <c r="G1030" s="292"/>
    </row>
    <row r="1031" spans="1:7">
      <c r="A1031" s="222"/>
      <c r="B1031" s="225"/>
      <c r="C1031" s="520"/>
      <c r="D1031" s="466"/>
      <c r="E1031" s="97"/>
      <c r="F1031" s="58"/>
      <c r="G1031" s="292"/>
    </row>
    <row r="1032" spans="1:7">
      <c r="A1032" s="222"/>
      <c r="B1032" s="225" t="s">
        <v>506</v>
      </c>
      <c r="C1032" s="521" t="s">
        <v>29</v>
      </c>
      <c r="D1032" s="367">
        <v>1</v>
      </c>
      <c r="E1032" s="97"/>
      <c r="F1032" s="24">
        <f t="shared" ref="F1032" si="101">SUM(D1032*E1032)</f>
        <v>0</v>
      </c>
      <c r="G1032" s="292"/>
    </row>
    <row r="1033" spans="1:7" ht="14.25">
      <c r="A1033" s="222"/>
      <c r="B1033" s="225"/>
      <c r="C1033" s="522"/>
      <c r="D1033" s="523"/>
      <c r="E1033" s="107"/>
      <c r="F1033" s="69"/>
      <c r="G1033" s="304"/>
    </row>
    <row r="1034" spans="1:7" ht="51">
      <c r="A1034" s="464" t="s">
        <v>398</v>
      </c>
      <c r="B1034" s="225" t="s">
        <v>507</v>
      </c>
      <c r="C1034" s="520"/>
      <c r="D1034" s="466"/>
      <c r="E1034" s="97"/>
      <c r="F1034" s="58"/>
      <c r="G1034" s="292"/>
    </row>
    <row r="1035" spans="1:7">
      <c r="A1035" s="222"/>
      <c r="B1035" s="225" t="s">
        <v>508</v>
      </c>
      <c r="C1035" s="520"/>
      <c r="D1035" s="466"/>
      <c r="E1035" s="97"/>
      <c r="F1035" s="58"/>
      <c r="G1035" s="292"/>
    </row>
    <row r="1036" spans="1:7">
      <c r="A1036" s="222"/>
      <c r="B1036" s="225" t="s">
        <v>591</v>
      </c>
      <c r="C1036" s="520"/>
      <c r="D1036" s="466"/>
      <c r="E1036" s="97"/>
      <c r="F1036" s="58"/>
      <c r="G1036" s="292"/>
    </row>
    <row r="1037" spans="1:7">
      <c r="A1037" s="222"/>
      <c r="B1037" s="225" t="s">
        <v>509</v>
      </c>
      <c r="C1037" s="520"/>
      <c r="D1037" s="466"/>
      <c r="E1037" s="97"/>
      <c r="F1037" s="58"/>
      <c r="G1037" s="292"/>
    </row>
    <row r="1038" spans="1:7">
      <c r="A1038" s="222"/>
      <c r="B1038" s="225" t="s">
        <v>501</v>
      </c>
      <c r="C1038" s="520"/>
      <c r="D1038" s="466"/>
      <c r="E1038" s="97"/>
      <c r="F1038" s="58"/>
      <c r="G1038" s="292"/>
    </row>
    <row r="1039" spans="1:7" ht="25.5">
      <c r="A1039" s="222"/>
      <c r="B1039" s="217" t="s">
        <v>592</v>
      </c>
      <c r="C1039" s="520"/>
      <c r="D1039" s="466"/>
      <c r="E1039" s="97"/>
      <c r="F1039" s="58"/>
      <c r="G1039" s="292"/>
    </row>
    <row r="1040" spans="1:7">
      <c r="A1040" s="222"/>
      <c r="B1040" s="217" t="s">
        <v>510</v>
      </c>
      <c r="C1040" s="520"/>
      <c r="D1040" s="466"/>
      <c r="E1040" s="97"/>
      <c r="F1040" s="58"/>
      <c r="G1040" s="292"/>
    </row>
    <row r="1041" spans="1:7">
      <c r="A1041" s="222"/>
      <c r="B1041" s="225" t="s">
        <v>504</v>
      </c>
      <c r="C1041" s="520"/>
      <c r="D1041" s="466"/>
      <c r="E1041" s="97"/>
      <c r="F1041" s="58"/>
      <c r="G1041" s="292"/>
    </row>
    <row r="1042" spans="1:7">
      <c r="A1042" s="222"/>
      <c r="B1042" s="225"/>
      <c r="C1042" s="520"/>
      <c r="D1042" s="466"/>
      <c r="E1042" s="97"/>
      <c r="F1042" s="58"/>
      <c r="G1042" s="292"/>
    </row>
    <row r="1043" spans="1:7">
      <c r="A1043" s="222"/>
      <c r="B1043" s="225" t="s">
        <v>511</v>
      </c>
      <c r="C1043" s="521" t="s">
        <v>29</v>
      </c>
      <c r="D1043" s="367">
        <v>1</v>
      </c>
      <c r="E1043" s="97"/>
      <c r="F1043" s="24">
        <f t="shared" ref="F1043" si="102">SUM(D1043*E1043)</f>
        <v>0</v>
      </c>
      <c r="G1043" s="292"/>
    </row>
    <row r="1044" spans="1:7">
      <c r="A1044" s="222"/>
      <c r="B1044" s="225"/>
      <c r="C1044" s="521"/>
      <c r="D1044" s="466"/>
      <c r="E1044" s="97"/>
      <c r="F1044" s="58"/>
      <c r="G1044" s="292"/>
    </row>
    <row r="1045" spans="1:7" ht="14.25">
      <c r="A1045" s="222"/>
      <c r="B1045" s="225"/>
      <c r="C1045" s="522"/>
      <c r="D1045" s="523"/>
      <c r="E1045" s="107"/>
      <c r="F1045" s="69"/>
      <c r="G1045" s="304"/>
    </row>
    <row r="1046" spans="1:7">
      <c r="A1046" s="222" t="s">
        <v>400</v>
      </c>
      <c r="B1046" s="225" t="s">
        <v>512</v>
      </c>
      <c r="C1046" s="515"/>
      <c r="D1046" s="516"/>
      <c r="E1046" s="97"/>
      <c r="F1046" s="58"/>
      <c r="G1046" s="292"/>
    </row>
    <row r="1047" spans="1:7">
      <c r="A1047" s="222"/>
      <c r="B1047" s="225" t="s">
        <v>513</v>
      </c>
      <c r="C1047" s="521" t="s">
        <v>29</v>
      </c>
      <c r="D1047" s="367">
        <v>1</v>
      </c>
      <c r="E1047" s="97"/>
      <c r="F1047" s="24">
        <f t="shared" ref="F1047" si="103">SUM(D1047*E1047)</f>
        <v>0</v>
      </c>
      <c r="G1047" s="292"/>
    </row>
    <row r="1048" spans="1:7" ht="14.25">
      <c r="A1048" s="222"/>
      <c r="B1048" s="225"/>
      <c r="C1048" s="522"/>
      <c r="D1048" s="523"/>
      <c r="E1048" s="107"/>
      <c r="F1048" s="69"/>
      <c r="G1048" s="304"/>
    </row>
    <row r="1049" spans="1:7" ht="51">
      <c r="A1049" s="222" t="s">
        <v>402</v>
      </c>
      <c r="B1049" s="226" t="s">
        <v>514</v>
      </c>
      <c r="C1049" s="520"/>
      <c r="D1049" s="466"/>
      <c r="E1049" s="97"/>
      <c r="F1049" s="58"/>
      <c r="G1049" s="292"/>
    </row>
    <row r="1050" spans="1:7" ht="25.5">
      <c r="A1050" s="226"/>
      <c r="B1050" s="227" t="s">
        <v>515</v>
      </c>
      <c r="C1050" s="524"/>
      <c r="D1050" s="525"/>
      <c r="E1050" s="97"/>
      <c r="F1050" s="58"/>
      <c r="G1050" s="292"/>
    </row>
    <row r="1051" spans="1:7" ht="25.5">
      <c r="A1051" s="226"/>
      <c r="B1051" s="227" t="s">
        <v>516</v>
      </c>
      <c r="C1051" s="524"/>
      <c r="D1051" s="525"/>
      <c r="E1051" s="97"/>
      <c r="F1051" s="58"/>
      <c r="G1051" s="292"/>
    </row>
    <row r="1052" spans="1:7" ht="25.5">
      <c r="A1052" s="226"/>
      <c r="B1052" s="227" t="s">
        <v>517</v>
      </c>
      <c r="C1052" s="524"/>
      <c r="D1052" s="525"/>
      <c r="E1052" s="97"/>
      <c r="F1052" s="58"/>
      <c r="G1052" s="292"/>
    </row>
    <row r="1053" spans="1:7" ht="25.5">
      <c r="A1053" s="226"/>
      <c r="B1053" s="227" t="s">
        <v>518</v>
      </c>
      <c r="C1053" s="524"/>
      <c r="D1053" s="525"/>
      <c r="E1053" s="97"/>
      <c r="F1053" s="58"/>
      <c r="G1053" s="292"/>
    </row>
    <row r="1054" spans="1:7" ht="25.5">
      <c r="A1054" s="226"/>
      <c r="B1054" s="227" t="s">
        <v>588</v>
      </c>
      <c r="C1054" s="524"/>
      <c r="D1054" s="525"/>
      <c r="E1054" s="97"/>
      <c r="F1054" s="58"/>
      <c r="G1054" s="292"/>
    </row>
    <row r="1055" spans="1:7">
      <c r="A1055" s="226"/>
      <c r="B1055" s="227" t="s">
        <v>519</v>
      </c>
      <c r="C1055" s="524"/>
      <c r="D1055" s="525"/>
      <c r="E1055" s="97"/>
      <c r="F1055" s="58"/>
      <c r="G1055" s="292"/>
    </row>
    <row r="1056" spans="1:7">
      <c r="A1056" s="222"/>
      <c r="B1056" s="225" t="s">
        <v>504</v>
      </c>
      <c r="C1056" s="515" t="s">
        <v>29</v>
      </c>
      <c r="D1056" s="367">
        <v>1</v>
      </c>
      <c r="E1056" s="97"/>
      <c r="F1056" s="24">
        <f t="shared" ref="F1056" si="104">SUM(D1056*E1056)</f>
        <v>0</v>
      </c>
      <c r="G1056" s="292"/>
    </row>
    <row r="1057" spans="1:7">
      <c r="A1057" s="226"/>
      <c r="B1057" s="227"/>
      <c r="C1057" s="524"/>
      <c r="D1057" s="525"/>
      <c r="E1057" s="97"/>
      <c r="F1057" s="58"/>
      <c r="G1057" s="292"/>
    </row>
    <row r="1058" spans="1:7">
      <c r="A1058" s="117"/>
      <c r="B1058" s="123"/>
      <c r="C1058" s="511"/>
      <c r="D1058" s="40"/>
      <c r="E1058" s="97"/>
      <c r="F1058" s="58"/>
      <c r="G1058" s="292"/>
    </row>
    <row r="1059" spans="1:7" ht="25.5">
      <c r="A1059" s="222" t="s">
        <v>404</v>
      </c>
      <c r="B1059" s="203" t="s">
        <v>520</v>
      </c>
      <c r="C1059" s="520"/>
      <c r="D1059" s="516"/>
      <c r="E1059" s="97"/>
      <c r="F1059" s="58"/>
      <c r="G1059" s="292"/>
    </row>
    <row r="1060" spans="1:7">
      <c r="A1060" s="222"/>
      <c r="B1060" s="204" t="s">
        <v>521</v>
      </c>
      <c r="C1060" s="515" t="s">
        <v>29</v>
      </c>
      <c r="D1060" s="367">
        <v>2</v>
      </c>
      <c r="E1060" s="97"/>
      <c r="F1060" s="24">
        <f t="shared" ref="F1060:F1064" si="105">SUM(D1060*E1060)</f>
        <v>0</v>
      </c>
      <c r="G1060" s="292"/>
    </row>
    <row r="1061" spans="1:7">
      <c r="A1061" s="222"/>
      <c r="B1061" s="204" t="s">
        <v>522</v>
      </c>
      <c r="C1061" s="515" t="s">
        <v>29</v>
      </c>
      <c r="D1061" s="367">
        <v>1</v>
      </c>
      <c r="E1061" s="97"/>
      <c r="F1061" s="24">
        <f t="shared" si="105"/>
        <v>0</v>
      </c>
      <c r="G1061" s="292"/>
    </row>
    <row r="1062" spans="1:7">
      <c r="A1062" s="226"/>
      <c r="B1062" s="225" t="s">
        <v>523</v>
      </c>
      <c r="C1062" s="526" t="s">
        <v>29</v>
      </c>
      <c r="D1062" s="487">
        <v>2</v>
      </c>
      <c r="E1062" s="97"/>
      <c r="F1062" s="24">
        <f t="shared" si="105"/>
        <v>0</v>
      </c>
      <c r="G1062" s="298"/>
    </row>
    <row r="1063" spans="1:7">
      <c r="A1063" s="222"/>
      <c r="B1063" s="204" t="s">
        <v>524</v>
      </c>
      <c r="C1063" s="515" t="s">
        <v>29</v>
      </c>
      <c r="D1063" s="367">
        <v>1</v>
      </c>
      <c r="E1063" s="97"/>
      <c r="F1063" s="24">
        <f t="shared" si="105"/>
        <v>0</v>
      </c>
      <c r="G1063" s="292"/>
    </row>
    <row r="1064" spans="1:7">
      <c r="A1064" s="222"/>
      <c r="B1064" s="204" t="s">
        <v>525</v>
      </c>
      <c r="C1064" s="515" t="s">
        <v>29</v>
      </c>
      <c r="D1064" s="367">
        <v>1</v>
      </c>
      <c r="E1064" s="97"/>
      <c r="F1064" s="24">
        <f t="shared" si="105"/>
        <v>0</v>
      </c>
      <c r="G1064" s="292"/>
    </row>
    <row r="1065" spans="1:7">
      <c r="A1065" s="222"/>
      <c r="B1065" s="204"/>
      <c r="C1065" s="515"/>
      <c r="D1065" s="516"/>
      <c r="E1065" s="97"/>
      <c r="F1065" s="58"/>
      <c r="G1065" s="292"/>
    </row>
    <row r="1066" spans="1:7" ht="38.25">
      <c r="A1066" s="222" t="s">
        <v>406</v>
      </c>
      <c r="B1066" s="203" t="s">
        <v>526</v>
      </c>
      <c r="C1066" s="527"/>
      <c r="D1066" s="466"/>
      <c r="E1066" s="97"/>
      <c r="F1066" s="58"/>
      <c r="G1066" s="292"/>
    </row>
    <row r="1067" spans="1:7">
      <c r="A1067" s="222"/>
      <c r="B1067" s="204" t="s">
        <v>527</v>
      </c>
      <c r="C1067" s="515" t="s">
        <v>29</v>
      </c>
      <c r="D1067" s="367">
        <v>1</v>
      </c>
      <c r="E1067" s="97"/>
      <c r="F1067" s="24">
        <f t="shared" ref="F1067" si="106">SUM(D1067*E1067)</f>
        <v>0</v>
      </c>
      <c r="G1067" s="292"/>
    </row>
    <row r="1068" spans="1:7">
      <c r="A1068" s="222"/>
      <c r="B1068" s="204"/>
      <c r="C1068" s="520"/>
      <c r="D1068" s="466"/>
      <c r="E1068" s="97"/>
      <c r="F1068" s="58"/>
      <c r="G1068" s="292"/>
    </row>
    <row r="1069" spans="1:7">
      <c r="A1069" s="476" t="s">
        <v>528</v>
      </c>
      <c r="B1069" s="206" t="s">
        <v>529</v>
      </c>
      <c r="C1069" s="528" t="s">
        <v>369</v>
      </c>
      <c r="D1069" s="455"/>
      <c r="E1069" s="101"/>
      <c r="F1069" s="62">
        <f>SUM(F1019:F1068)</f>
        <v>0</v>
      </c>
      <c r="G1069" s="296"/>
    </row>
    <row r="1070" spans="1:7">
      <c r="A1070" s="173"/>
      <c r="B1070" s="165"/>
      <c r="C1070" s="529"/>
      <c r="D1070" s="399"/>
      <c r="E1070" s="97"/>
      <c r="F1070" s="58"/>
      <c r="G1070" s="292"/>
    </row>
    <row r="1071" spans="1:7">
      <c r="A1071" s="117"/>
      <c r="C1071" s="530"/>
      <c r="D1071" s="373"/>
      <c r="E1071" s="97"/>
      <c r="F1071" s="58"/>
      <c r="G1071" s="292"/>
    </row>
    <row r="1072" spans="1:7">
      <c r="A1072" s="228"/>
      <c r="B1072" s="201" t="s">
        <v>1</v>
      </c>
      <c r="C1072" s="531" t="s">
        <v>362</v>
      </c>
      <c r="D1072" s="452"/>
      <c r="E1072" s="96"/>
      <c r="F1072" s="57"/>
      <c r="G1072" s="291"/>
    </row>
    <row r="1073" spans="1:7">
      <c r="A1073" s="532"/>
      <c r="B1073" s="214" t="s">
        <v>536</v>
      </c>
      <c r="C1073" s="533" t="s">
        <v>362</v>
      </c>
      <c r="D1073" s="534"/>
      <c r="E1073" s="104"/>
      <c r="F1073" s="65"/>
      <c r="G1073" s="300"/>
    </row>
    <row r="1074" spans="1:7">
      <c r="A1074" s="194"/>
      <c r="B1074" s="221"/>
      <c r="C1074" s="535"/>
      <c r="D1074" s="479"/>
      <c r="E1074" s="97"/>
      <c r="F1074" s="58"/>
      <c r="G1074" s="292"/>
    </row>
    <row r="1075" spans="1:7">
      <c r="A1075" s="228"/>
      <c r="B1075" s="228" t="s">
        <v>530</v>
      </c>
      <c r="C1075" s="531" t="s">
        <v>25</v>
      </c>
      <c r="D1075" s="452"/>
      <c r="E1075" s="96"/>
      <c r="F1075" s="57">
        <f>F951</f>
        <v>0</v>
      </c>
      <c r="G1075" s="291"/>
    </row>
    <row r="1076" spans="1:7">
      <c r="A1076" s="228"/>
      <c r="B1076" s="228" t="s">
        <v>531</v>
      </c>
      <c r="C1076" s="531" t="s">
        <v>25</v>
      </c>
      <c r="D1076" s="452"/>
      <c r="E1076" s="96"/>
      <c r="F1076" s="57">
        <f>F996</f>
        <v>0</v>
      </c>
      <c r="G1076" s="291"/>
    </row>
    <row r="1077" spans="1:7">
      <c r="A1077" s="228"/>
      <c r="B1077" s="228" t="s">
        <v>532</v>
      </c>
      <c r="C1077" s="531" t="s">
        <v>25</v>
      </c>
      <c r="D1077" s="452"/>
      <c r="E1077" s="96"/>
      <c r="F1077" s="57">
        <f>F1016</f>
        <v>0</v>
      </c>
      <c r="G1077" s="291"/>
    </row>
    <row r="1078" spans="1:7">
      <c r="A1078" s="228"/>
      <c r="B1078" s="228" t="s">
        <v>533</v>
      </c>
      <c r="C1078" s="531" t="s">
        <v>25</v>
      </c>
      <c r="D1078" s="450"/>
      <c r="E1078" s="96"/>
      <c r="F1078" s="57">
        <f>F1069</f>
        <v>0</v>
      </c>
      <c r="G1078" s="291"/>
    </row>
    <row r="1079" spans="1:7">
      <c r="A1079" s="536"/>
      <c r="B1079" s="229"/>
      <c r="C1079" s="517" t="s">
        <v>25</v>
      </c>
      <c r="D1079" s="537"/>
      <c r="E1079" s="99"/>
      <c r="F1079" s="60">
        <f>SUM(F1075:F1078)</f>
        <v>0</v>
      </c>
      <c r="G1079" s="294"/>
    </row>
    <row r="1080" spans="1:7">
      <c r="A1080" s="538"/>
      <c r="B1080" s="230"/>
      <c r="C1080" s="539"/>
      <c r="D1080" s="540"/>
      <c r="E1080" s="100"/>
      <c r="F1080" s="61"/>
      <c r="G1080" s="295"/>
    </row>
    <row r="1085" spans="1:7">
      <c r="A1085" s="328" t="s">
        <v>538</v>
      </c>
      <c r="B1085" s="125" t="s">
        <v>537</v>
      </c>
      <c r="C1085" s="329"/>
      <c r="D1085" s="34"/>
      <c r="E1085" s="108" t="s">
        <v>25</v>
      </c>
      <c r="F1085" s="70">
        <f>F909</f>
        <v>0</v>
      </c>
      <c r="G1085" s="290"/>
    </row>
    <row r="1086" spans="1:7" ht="13.5" thickBot="1">
      <c r="A1086" s="328" t="s">
        <v>183</v>
      </c>
      <c r="B1086" s="231" t="s">
        <v>539</v>
      </c>
      <c r="C1086" s="541"/>
      <c r="D1086" s="542"/>
      <c r="E1086" s="109" t="s">
        <v>25</v>
      </c>
      <c r="F1086" s="71">
        <f>F1079</f>
        <v>0</v>
      </c>
      <c r="G1086" s="305"/>
    </row>
    <row r="1087" spans="1:7">
      <c r="A1087" s="328"/>
      <c r="B1087" s="118"/>
      <c r="C1087" s="329"/>
      <c r="D1087" s="34"/>
      <c r="E1087" s="74"/>
      <c r="F1087" s="34"/>
      <c r="G1087" s="253"/>
    </row>
    <row r="1088" spans="1:7">
      <c r="A1088" s="328"/>
      <c r="B1088" s="118"/>
      <c r="C1088" s="329"/>
      <c r="D1088" s="34"/>
      <c r="E1088" s="74" t="s">
        <v>540</v>
      </c>
      <c r="F1088" s="34">
        <f>SUM(F1085:F1086)</f>
        <v>0</v>
      </c>
      <c r="G1088" s="290"/>
    </row>
    <row r="1089" spans="1:7">
      <c r="A1089" s="328"/>
      <c r="B1089" s="118"/>
      <c r="C1089" s="329"/>
      <c r="D1089" s="34"/>
      <c r="E1089" s="74" t="s">
        <v>541</v>
      </c>
      <c r="F1089" s="34">
        <f>F1088*0.25</f>
        <v>0</v>
      </c>
      <c r="G1089" s="290"/>
    </row>
    <row r="1090" spans="1:7">
      <c r="A1090" s="328"/>
      <c r="B1090" s="118"/>
      <c r="C1090" s="329"/>
      <c r="D1090" s="34"/>
      <c r="E1090" s="74"/>
      <c r="F1090" s="34"/>
      <c r="G1090" s="253"/>
    </row>
    <row r="1091" spans="1:7">
      <c r="A1091" s="328"/>
      <c r="B1091" s="118"/>
      <c r="C1091" s="329"/>
      <c r="D1091" s="34"/>
      <c r="E1091" s="74" t="s">
        <v>542</v>
      </c>
      <c r="F1091" s="34">
        <f>SUM(F1088+F1089)</f>
        <v>0</v>
      </c>
      <c r="G1091" s="290"/>
    </row>
    <row r="1095" spans="1:7" ht="13.5" hidden="1" customHeight="1" thickBot="1"/>
    <row r="1098" spans="1:7" ht="23.25">
      <c r="B1098" s="232" t="s">
        <v>628</v>
      </c>
    </row>
    <row r="1102" spans="1:7" ht="18">
      <c r="A1102" s="237"/>
      <c r="B1102" s="233"/>
      <c r="C1102" s="543"/>
      <c r="D1102" s="544"/>
      <c r="G1102" s="306"/>
    </row>
    <row r="1103" spans="1:7" ht="18">
      <c r="A1103" s="237"/>
      <c r="B1103" s="233"/>
      <c r="C1103" s="543"/>
      <c r="D1103" s="544"/>
      <c r="G1103" s="306"/>
    </row>
    <row r="1104" spans="1:7" ht="18">
      <c r="A1104" s="237"/>
      <c r="B1104" s="233"/>
      <c r="C1104" s="543"/>
      <c r="D1104" s="544"/>
      <c r="G1104" s="306"/>
    </row>
    <row r="1105" spans="1:7" ht="18">
      <c r="A1105" s="237"/>
      <c r="B1105" s="234"/>
      <c r="C1105" s="543"/>
      <c r="D1105" s="544"/>
      <c r="G1105" s="306"/>
    </row>
    <row r="1106" spans="1:7" s="11" customFormat="1" ht="39" customHeight="1">
      <c r="A1106" s="545" t="s">
        <v>182</v>
      </c>
      <c r="B1106" s="235" t="s">
        <v>0</v>
      </c>
      <c r="C1106" s="546"/>
      <c r="D1106" s="547" t="s">
        <v>25</v>
      </c>
      <c r="E1106" s="110"/>
      <c r="F1106" s="548">
        <f>F57</f>
        <v>0</v>
      </c>
      <c r="G1106" s="307"/>
    </row>
    <row r="1107" spans="1:7" s="11" customFormat="1" ht="31.5" customHeight="1">
      <c r="A1107" s="236" t="s">
        <v>183</v>
      </c>
      <c r="B1107" s="236" t="s">
        <v>200</v>
      </c>
      <c r="C1107" s="549"/>
      <c r="D1107" s="550" t="s">
        <v>25</v>
      </c>
      <c r="E1107" s="111"/>
      <c r="F1107" s="551">
        <f>F753</f>
        <v>0</v>
      </c>
      <c r="G1107" s="308"/>
    </row>
    <row r="1108" spans="1:7" s="11" customFormat="1" ht="28.5" customHeight="1">
      <c r="A1108" s="236" t="s">
        <v>184</v>
      </c>
      <c r="B1108" s="236" t="s">
        <v>201</v>
      </c>
      <c r="C1108" s="552"/>
      <c r="D1108" s="550" t="s">
        <v>25</v>
      </c>
      <c r="E1108" s="111"/>
      <c r="F1108" s="551">
        <f>F798</f>
        <v>0</v>
      </c>
      <c r="G1108" s="308"/>
    </row>
    <row r="1109" spans="1:7" s="11" customFormat="1" ht="32.25" customHeight="1">
      <c r="A1109" s="236" t="s">
        <v>185</v>
      </c>
      <c r="B1109" s="236" t="s">
        <v>199</v>
      </c>
      <c r="C1109" s="549"/>
      <c r="D1109" s="550" t="s">
        <v>25</v>
      </c>
      <c r="E1109" s="111"/>
      <c r="F1109" s="551">
        <f>F1088</f>
        <v>0</v>
      </c>
      <c r="G1109" s="308"/>
    </row>
    <row r="1110" spans="1:7" ht="18.75" customHeight="1" thickBot="1">
      <c r="A1110" s="553"/>
      <c r="B1110" s="237"/>
      <c r="C1110" s="577" t="s">
        <v>186</v>
      </c>
      <c r="D1110" s="577"/>
      <c r="E1110" s="74"/>
      <c r="F1110" s="34"/>
      <c r="G1110" s="309"/>
    </row>
    <row r="1111" spans="1:7" s="3" customFormat="1" ht="18.75" thickBot="1">
      <c r="A1111" s="554"/>
      <c r="B1111" s="238" t="s">
        <v>249</v>
      </c>
      <c r="C1111" s="555"/>
      <c r="D1111" s="556"/>
      <c r="E1111" s="112"/>
      <c r="F1111" s="557">
        <f>SUM(F1106:F1109)</f>
        <v>0</v>
      </c>
      <c r="G1111" s="310"/>
    </row>
    <row r="1112" spans="1:7" ht="18.75" thickBot="1">
      <c r="A1112" s="553"/>
      <c r="B1112" s="237"/>
      <c r="C1112" s="558"/>
      <c r="D1112" s="559"/>
      <c r="G1112" s="309"/>
    </row>
    <row r="1113" spans="1:7" ht="18.75" thickBot="1">
      <c r="A1113" s="560"/>
      <c r="B1113" s="239" t="s">
        <v>597</v>
      </c>
      <c r="C1113" s="561"/>
      <c r="D1113" s="562"/>
      <c r="E1113" s="113"/>
      <c r="F1113" s="563">
        <f>F1111*0.25</f>
        <v>0</v>
      </c>
      <c r="G1113" s="311"/>
    </row>
    <row r="1114" spans="1:7" ht="18.75" thickBot="1">
      <c r="A1114" s="553"/>
      <c r="B1114" s="240"/>
      <c r="C1114" s="558"/>
      <c r="D1114" s="559"/>
      <c r="G1114" s="309"/>
    </row>
    <row r="1115" spans="1:7" ht="18.75" thickBot="1">
      <c r="A1115" s="564"/>
      <c r="B1115" s="241" t="s">
        <v>333</v>
      </c>
      <c r="C1115" s="565"/>
      <c r="D1115" s="566"/>
      <c r="E1115" s="114"/>
      <c r="F1115" s="567">
        <f>F1111+F1113</f>
        <v>0</v>
      </c>
      <c r="G1115" s="312"/>
    </row>
    <row r="1116" spans="1:7" ht="18">
      <c r="A1116" s="553"/>
      <c r="B1116" s="237"/>
      <c r="C1116" s="558"/>
      <c r="D1116" s="559"/>
      <c r="G1116" s="309"/>
    </row>
    <row r="1117" spans="1:7" ht="20.25">
      <c r="A1117" s="568"/>
      <c r="B1117" s="242"/>
      <c r="C1117" s="569"/>
      <c r="D1117" s="570"/>
      <c r="G1117" s="313"/>
    </row>
    <row r="1118" spans="1:7">
      <c r="A1118" s="134"/>
      <c r="B1118" s="243"/>
      <c r="D1118" s="72"/>
      <c r="G1118" s="262"/>
    </row>
    <row r="1119" spans="1:7" ht="15">
      <c r="A1119" s="571"/>
      <c r="B1119" s="244"/>
      <c r="C1119" s="572"/>
      <c r="D1119" s="573"/>
      <c r="G1119" s="262"/>
    </row>
  </sheetData>
  <sheetProtection password="D5A8" sheet="1" objects="1" scenarios="1"/>
  <mergeCells count="3">
    <mergeCell ref="C1110:D1110"/>
    <mergeCell ref="A911:C911"/>
    <mergeCell ref="B365:D365"/>
  </mergeCells>
  <phoneticPr fontId="0" type="noConversion"/>
  <conditionalFormatting sqref="D874">
    <cfRule type="cellIs" dxfId="1" priority="2" stopIfTrue="1" operator="equal">
      <formula>E874</formula>
    </cfRule>
  </conditionalFormatting>
  <conditionalFormatting sqref="E1070:F1071 E902:F902 E909:F910 E844:F845 E888:F889 E852:F853 E811:F815 E824:F825 E878:F878 E881:F881 E891:F892 E847:F848 E856:F856 E1017:F1017 E820:F821 E1074:F1074 E912:F913 E915:F915 E937:F937 E917:F918 E1046:F1046 E1020:F1031 E1034:F1042 E1049:F1055 E940:F941 E997:F1001 E950:F956 E818:F818 E816:E817 E827:F828 E826 E830:F831 E829 E833:F834 E832 E836:F837 E835 E839:F840 E838 E842:F842 E841 E850:F850 E849 E858:F859 E857 E861:F862 E860 E864:F865 E863 E867:F868 E866 E870:F871 E869 E873:F875 E872 E879 E883:F884 E882 E886:F886 E885 E895:F899 E893:E894 E920:F921 E919 E923:F924 E922 E926:F927 E925 E929:F930 E928 E932:F933 E931 E935:F935 E934 E943:F948 E942 E958:F959 E957 E961:F962 E960 E964:F966 E963 E968:F969 E967 E971:F973 E970 E975:F978 E974 E980:F981 E979 E983:F984 E982 E986:F987 E985 E989:F990 E988 E992:F993 E991 E995:F995 E994 E1004:F1006 E1002:E1003 E1008:F1009 E1007 E1011:F1012 E1010 E1015:F1015 E1013:E1014 E1032 E1044:F1044 E1043 E1047 E1057:F1059 E1056 E1065:F1066 E1060:E1064 E1068:F1068 E1067">
    <cfRule type="cellIs" dxfId="0" priority="1" stopIfTrue="1" operator="equal">
      <formula>G811</formula>
    </cfRule>
  </conditionalFormatting>
  <pageMargins left="0.59055118110236227" right="0.15748031496062992" top="0.98425196850393704" bottom="0.78740157480314965" header="0.19685039370078741" footer="0.31496062992125984"/>
  <pageSetup paperSize="9" scale="83" firstPageNumber="26" orientation="portrait" useFirstPageNumber="1" r:id="rId1"/>
  <headerFooter alignWithMargins="0">
    <oddHeader>&amp;L&amp;8INVESTITOR: "IAF" d.o.o. Mursko Središće 
GRAĐEVINA: PROIZVODNA-dogradnja
LOKACIJA :     k.č.br.1883/16,  Mursko Središće  &amp;CURED OVLAŠTENOG ARHITEKTA 
LORAND KLEMENČIĆ&amp;R&amp;8DATUM:  12.2012
BR.T.D.:  10/2012
        Z.O.P.: GP- IAF-2012</oddHeader>
    <oddFooter>&amp;L&amp;8GLAVNI PROJEKTANT: L.Klemenčić, d.i.a.
&amp;R&amp;P</oddFooter>
  </headerFooter>
  <rowBreaks count="37" manualBreakCount="37">
    <brk id="64" max="5" man="1"/>
    <brk id="70" max="5" man="1"/>
    <brk id="99" max="5" man="1"/>
    <brk id="124" max="5" man="1"/>
    <brk id="132" max="16383" man="1"/>
    <brk id="159" max="16383" man="1"/>
    <brk id="192" max="5" man="1"/>
    <brk id="208" max="5" man="1"/>
    <brk id="226" max="5" man="1"/>
    <brk id="242" max="5" man="1"/>
    <brk id="265" max="5" man="1"/>
    <brk id="301" max="5" man="1"/>
    <brk id="328" max="5" man="1"/>
    <brk id="350" max="5" man="1"/>
    <brk id="360" max="5" man="1"/>
    <brk id="379" max="5" man="1"/>
    <brk id="507" max="5" man="1"/>
    <brk id="543" max="5" man="1"/>
    <brk id="573" max="5" man="1"/>
    <brk id="611" max="5" man="1"/>
    <brk id="630" max="5" man="1"/>
    <brk id="655" max="5" man="1"/>
    <brk id="679" max="5" man="1"/>
    <brk id="716" max="5" man="1"/>
    <brk id="763" max="5" man="1"/>
    <brk id="802" max="5" man="1"/>
    <brk id="844" max="5" man="1"/>
    <brk id="874" max="5" man="1"/>
    <brk id="909" max="5" man="1"/>
    <brk id="952" max="5" man="1"/>
    <brk id="979" max="5" man="1"/>
    <brk id="1016" max="5" man="1"/>
    <brk id="1057" max="5" man="1"/>
    <brk id="1092" max="5" man="1"/>
    <brk id="467" max="5" man="1"/>
    <brk id="490" max="5" man="1"/>
    <brk id="50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1</vt:i4>
      </vt:variant>
    </vt:vector>
  </HeadingPairs>
  <TitlesOfParts>
    <vt:vector size="5" baseType="lpstr">
      <vt:lpstr>TROŠKOVNICI</vt:lpstr>
      <vt:lpstr>List2</vt:lpstr>
      <vt:lpstr>List3</vt:lpstr>
      <vt:lpstr>Sheet1</vt:lpstr>
      <vt:lpstr>TROŠKOVNICI!Podrucje_ispisa</vt:lpstr>
    </vt:vector>
  </TitlesOfParts>
  <Company>Varazdin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Dobrotic</dc:creator>
  <cp:lastModifiedBy>Irena Horvat</cp:lastModifiedBy>
  <cp:lastPrinted>2016-11-30T12:58:13Z</cp:lastPrinted>
  <dcterms:created xsi:type="dcterms:W3CDTF">2000-10-31T16:08:00Z</dcterms:created>
  <dcterms:modified xsi:type="dcterms:W3CDTF">2016-11-30T14:12:27Z</dcterms:modified>
</cp:coreProperties>
</file>